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ave.charville\appdata\local\bentley\projectwise\workingdir\ohiodot-pw.bentley.com_ohiodot-pw-02\dave.charville@tetratech.com\d1260706\"/>
    </mc:Choice>
  </mc:AlternateContent>
  <xr:revisionPtr revIDLastSave="0" documentId="13_ncr:1_{CD2191DF-BCDC-462E-90AA-8BE5DC37C9B2}" xr6:coauthVersionLast="47" xr6:coauthVersionMax="47" xr10:uidLastSave="{00000000-0000-0000-0000-000000000000}"/>
  <bookViews>
    <workbookView xWindow="-108" yWindow="-108" windowWidth="23256" windowHeight="14016" activeTab="1" xr2:uid="{00000000-000D-0000-FFFF-FFFF00000000}"/>
  </bookViews>
  <sheets>
    <sheet name="Input" sheetId="12" r:id="rId1"/>
    <sheet name="Screed Elevations Table" sheetId="11" r:id="rId2"/>
    <sheet name="Abutment Elevs." sheetId="20" r:id="rId3"/>
    <sheet name="WB Barrier at Screed Locations" sheetId="25" r:id="rId4"/>
    <sheet name="WB Crown at Screed Locations" sheetId="29" r:id="rId5"/>
    <sheet name="WB Median at Screed Locations" sheetId="27" r:id="rId6"/>
    <sheet name="EB Median at Screed Locations" sheetId="26" r:id="rId7"/>
    <sheet name="EB Crown at Screed Locations" sheetId="28" r:id="rId8"/>
    <sheet name="EB Barrier at Screed Locations" sheetId="24" r:id="rId9"/>
    <sheet name="StaOffElev" sheetId="19" r:id="rId10"/>
  </sheets>
  <definedNames>
    <definedName name="_xlnm.Print_Area" localSheetId="1">'Screed Elevations Table'!$A$1:$V$10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" i="20" l="1"/>
  <c r="M9" i="20" l="1"/>
  <c r="M8" i="20"/>
  <c r="M7" i="20"/>
  <c r="M6" i="20"/>
  <c r="M5" i="20"/>
  <c r="M4" i="20"/>
  <c r="D9" i="20"/>
  <c r="D8" i="20"/>
  <c r="D7" i="20"/>
  <c r="D6" i="20"/>
  <c r="D5" i="20"/>
  <c r="D4" i="20"/>
  <c r="R9" i="20" l="1"/>
  <c r="R8" i="20"/>
  <c r="R7" i="20"/>
  <c r="R6" i="20"/>
  <c r="R5" i="20"/>
  <c r="R4" i="20"/>
  <c r="I5" i="20"/>
  <c r="I6" i="20"/>
  <c r="I7" i="20"/>
  <c r="I8" i="20"/>
  <c r="I9" i="20"/>
  <c r="I4" i="20"/>
  <c r="H5" i="20"/>
  <c r="H6" i="20"/>
  <c r="H7" i="20"/>
  <c r="H8" i="20"/>
  <c r="F28" i="27" l="1"/>
  <c r="F29" i="27"/>
  <c r="F27" i="27"/>
  <c r="T9" i="11" s="1"/>
  <c r="V10" i="11"/>
  <c r="U10" i="11"/>
  <c r="T10" i="11"/>
  <c r="V8" i="11"/>
  <c r="U8" i="11"/>
  <c r="T8" i="11"/>
  <c r="S8" i="11"/>
  <c r="R8" i="11"/>
  <c r="Q8" i="11"/>
  <c r="P8" i="11"/>
  <c r="O8" i="11"/>
  <c r="N8" i="11"/>
  <c r="M8" i="11"/>
  <c r="L8" i="11"/>
  <c r="K8" i="11"/>
  <c r="J8" i="11"/>
  <c r="I8" i="11"/>
  <c r="H8" i="11"/>
  <c r="G8" i="11"/>
  <c r="F8" i="11"/>
  <c r="E8" i="11"/>
  <c r="D8" i="11"/>
  <c r="C8" i="11"/>
  <c r="C33" i="29" a="1"/>
  <c r="C33" i="29" s="1"/>
  <c r="H14" i="29"/>
  <c r="H15" i="29"/>
  <c r="H16" i="29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H13" i="29"/>
  <c r="G14" i="29"/>
  <c r="G15" i="29"/>
  <c r="G16" i="29"/>
  <c r="G17" i="29"/>
  <c r="G18" i="29"/>
  <c r="G19" i="29"/>
  <c r="G20" i="29"/>
  <c r="G21" i="29"/>
  <c r="G22" i="29"/>
  <c r="G23" i="29"/>
  <c r="G24" i="29"/>
  <c r="G25" i="29"/>
  <c r="G26" i="29"/>
  <c r="G27" i="29"/>
  <c r="G28" i="29"/>
  <c r="G29" i="29"/>
  <c r="G13" i="29"/>
  <c r="V14" i="11"/>
  <c r="U14" i="11"/>
  <c r="T14" i="11"/>
  <c r="S14" i="11"/>
  <c r="R14" i="11"/>
  <c r="Q14" i="11"/>
  <c r="P14" i="11"/>
  <c r="O14" i="11"/>
  <c r="N14" i="11"/>
  <c r="M14" i="11"/>
  <c r="L14" i="11"/>
  <c r="K14" i="11"/>
  <c r="J14" i="11"/>
  <c r="I14" i="11"/>
  <c r="H14" i="11"/>
  <c r="G14" i="11"/>
  <c r="D14" i="11"/>
  <c r="E14" i="11"/>
  <c r="F14" i="11"/>
  <c r="C14" i="11"/>
  <c r="C32" i="28" a="1"/>
  <c r="C32" i="28" s="1"/>
  <c r="C32" i="27" a="1"/>
  <c r="C32" i="27" s="1"/>
  <c r="C10" i="11" s="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D10" i="11"/>
  <c r="E10" i="11"/>
  <c r="F10" i="11"/>
  <c r="V12" i="11"/>
  <c r="U12" i="11"/>
  <c r="T12" i="11"/>
  <c r="S12" i="11"/>
  <c r="Q12" i="11"/>
  <c r="P12" i="11"/>
  <c r="O12" i="11"/>
  <c r="N12" i="11"/>
  <c r="L12" i="11"/>
  <c r="K12" i="11"/>
  <c r="J12" i="11"/>
  <c r="I12" i="11"/>
  <c r="G12" i="11"/>
  <c r="F12" i="11"/>
  <c r="E12" i="11"/>
  <c r="D12" i="11"/>
  <c r="C12" i="11"/>
  <c r="R12" i="11"/>
  <c r="M12" i="11"/>
  <c r="H12" i="11"/>
  <c r="G29" i="26"/>
  <c r="G28" i="26"/>
  <c r="G27" i="26"/>
  <c r="G26" i="26"/>
  <c r="G25" i="26"/>
  <c r="G24" i="26"/>
  <c r="G23" i="26"/>
  <c r="G22" i="26"/>
  <c r="G21" i="26"/>
  <c r="G20" i="26"/>
  <c r="G19" i="26"/>
  <c r="G18" i="26"/>
  <c r="G17" i="26"/>
  <c r="G16" i="26"/>
  <c r="G15" i="26"/>
  <c r="G14" i="26"/>
  <c r="G13" i="26"/>
  <c r="V6" i="11"/>
  <c r="U6" i="11"/>
  <c r="T6" i="11"/>
  <c r="S6" i="11"/>
  <c r="Q6" i="11"/>
  <c r="P6" i="11"/>
  <c r="O6" i="11"/>
  <c r="N6" i="11"/>
  <c r="L6" i="11"/>
  <c r="K6" i="11"/>
  <c r="J6" i="11"/>
  <c r="I6" i="11"/>
  <c r="G6" i="11"/>
  <c r="F6" i="11"/>
  <c r="E6" i="11"/>
  <c r="D6" i="11"/>
  <c r="C6" i="11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13" i="25"/>
  <c r="V16" i="11"/>
  <c r="U16" i="11"/>
  <c r="T16" i="11"/>
  <c r="S16" i="11"/>
  <c r="Q16" i="11"/>
  <c r="P16" i="11"/>
  <c r="O16" i="11"/>
  <c r="N16" i="11"/>
  <c r="L16" i="11"/>
  <c r="K16" i="11"/>
  <c r="J16" i="11"/>
  <c r="I16" i="11"/>
  <c r="G16" i="11"/>
  <c r="F16" i="11"/>
  <c r="E16" i="11"/>
  <c r="D16" i="11"/>
  <c r="C16" i="11"/>
  <c r="R16" i="11"/>
  <c r="M16" i="11"/>
  <c r="H16" i="11"/>
  <c r="R6" i="11"/>
  <c r="M6" i="11"/>
  <c r="H6" i="11"/>
  <c r="G14" i="24"/>
  <c r="G15" i="24"/>
  <c r="G16" i="24"/>
  <c r="G17" i="24"/>
  <c r="G18" i="24"/>
  <c r="G19" i="24"/>
  <c r="G20" i="24"/>
  <c r="G21" i="24"/>
  <c r="G22" i="24"/>
  <c r="G23" i="24"/>
  <c r="G24" i="24"/>
  <c r="G25" i="24"/>
  <c r="G26" i="24"/>
  <c r="G27" i="24"/>
  <c r="G28" i="24"/>
  <c r="G29" i="24"/>
  <c r="G13" i="24"/>
  <c r="L9" i="20" l="1"/>
  <c r="L8" i="20"/>
  <c r="L7" i="20"/>
  <c r="L6" i="20"/>
  <c r="L5" i="20"/>
  <c r="L4" i="20"/>
  <c r="C5" i="20"/>
  <c r="C6" i="20"/>
  <c r="C7" i="20"/>
  <c r="C8" i="20"/>
  <c r="C9" i="20"/>
  <c r="C4" i="20"/>
  <c r="C17" i="12"/>
  <c r="C16" i="12"/>
  <c r="C13" i="11" s="1"/>
  <c r="G13" i="11" s="1"/>
  <c r="D13" i="11" s="1"/>
  <c r="C15" i="12"/>
  <c r="C13" i="12"/>
  <c r="C12" i="12"/>
  <c r="C11" i="12"/>
  <c r="C5" i="11" s="1"/>
  <c r="N6" i="20"/>
  <c r="O6" i="20" s="1"/>
  <c r="B103" i="19"/>
  <c r="B102" i="19"/>
  <c r="B101" i="19"/>
  <c r="B100" i="19"/>
  <c r="B99" i="19"/>
  <c r="B98" i="19"/>
  <c r="B97" i="19"/>
  <c r="B96" i="19"/>
  <c r="B95" i="19"/>
  <c r="B94" i="19"/>
  <c r="B93" i="19"/>
  <c r="B92" i="19"/>
  <c r="B91" i="19"/>
  <c r="B90" i="19"/>
  <c r="B89" i="19"/>
  <c r="B88" i="19"/>
  <c r="B87" i="19"/>
  <c r="B86" i="19"/>
  <c r="B85" i="19"/>
  <c r="B84" i="19"/>
  <c r="B83" i="19"/>
  <c r="B82" i="19"/>
  <c r="B81" i="19"/>
  <c r="B80" i="19"/>
  <c r="B79" i="19"/>
  <c r="B78" i="19"/>
  <c r="B77" i="19"/>
  <c r="B76" i="19"/>
  <c r="B75" i="19"/>
  <c r="B74" i="19"/>
  <c r="B73" i="19"/>
  <c r="B72" i="19"/>
  <c r="B71" i="19"/>
  <c r="B70" i="19"/>
  <c r="B54" i="19"/>
  <c r="B55" i="19"/>
  <c r="B56" i="19"/>
  <c r="B57" i="19"/>
  <c r="B58" i="19"/>
  <c r="B59" i="19"/>
  <c r="B60" i="19"/>
  <c r="B61" i="19"/>
  <c r="B62" i="19"/>
  <c r="B63" i="19"/>
  <c r="B64" i="19"/>
  <c r="B65" i="19"/>
  <c r="B66" i="19"/>
  <c r="B67" i="19"/>
  <c r="B68" i="19"/>
  <c r="B69" i="19"/>
  <c r="B53" i="19"/>
  <c r="B49" i="19"/>
  <c r="B48" i="19"/>
  <c r="B47" i="19"/>
  <c r="B46" i="19"/>
  <c r="B45" i="19"/>
  <c r="B44" i="19"/>
  <c r="B43" i="19"/>
  <c r="B42" i="19"/>
  <c r="B41" i="19"/>
  <c r="B40" i="19"/>
  <c r="B39" i="19"/>
  <c r="B38" i="19"/>
  <c r="B37" i="19"/>
  <c r="B36" i="19"/>
  <c r="B20" i="19"/>
  <c r="B21" i="19"/>
  <c r="B22" i="19"/>
  <c r="B23" i="19"/>
  <c r="B24" i="19"/>
  <c r="B25" i="19"/>
  <c r="B26" i="19"/>
  <c r="B27" i="19"/>
  <c r="B28" i="19"/>
  <c r="B29" i="19"/>
  <c r="B30" i="19"/>
  <c r="B31" i="19"/>
  <c r="B32" i="19"/>
  <c r="B33" i="19"/>
  <c r="B34" i="19"/>
  <c r="B35" i="19"/>
  <c r="B19" i="19"/>
  <c r="B3" i="19"/>
  <c r="B4" i="19"/>
  <c r="B5" i="19"/>
  <c r="B6" i="19"/>
  <c r="B7" i="19"/>
  <c r="B8" i="19"/>
  <c r="B9" i="19"/>
  <c r="B10" i="19"/>
  <c r="B11" i="19"/>
  <c r="B12" i="19"/>
  <c r="B13" i="19"/>
  <c r="B14" i="19"/>
  <c r="B15" i="19"/>
  <c r="B16" i="19"/>
  <c r="B17" i="19"/>
  <c r="B18" i="19"/>
  <c r="B2" i="19"/>
  <c r="C15" i="11"/>
  <c r="C11" i="11"/>
  <c r="J17" i="12"/>
  <c r="J16" i="12"/>
  <c r="J15" i="12"/>
  <c r="C9" i="11"/>
  <c r="G9" i="11" s="1"/>
  <c r="C7" i="11"/>
  <c r="G7" i="11" s="1"/>
  <c r="G5" i="11" l="1"/>
  <c r="G15" i="11"/>
  <c r="E5" i="20"/>
  <c r="F5" i="20" s="1"/>
  <c r="E6" i="20"/>
  <c r="F6" i="20" s="1"/>
  <c r="D7" i="11"/>
  <c r="L7" i="11"/>
  <c r="D9" i="11"/>
  <c r="L9" i="11"/>
  <c r="G11" i="11"/>
  <c r="L11" i="11" s="1"/>
  <c r="E13" i="11"/>
  <c r="F13" i="11" s="1"/>
  <c r="L13" i="11"/>
  <c r="L5" i="11" l="1"/>
  <c r="D15" i="11"/>
  <c r="D5" i="11"/>
  <c r="E4" i="20"/>
  <c r="F4" i="20" s="1"/>
  <c r="L15" i="11"/>
  <c r="Q7" i="11"/>
  <c r="V7" i="11" s="1"/>
  <c r="N5" i="20" s="1"/>
  <c r="O5" i="20" s="1"/>
  <c r="A70" i="19" a="1"/>
  <c r="A70" i="19" s="1"/>
  <c r="E7" i="11"/>
  <c r="I7" i="11"/>
  <c r="E9" i="11"/>
  <c r="D11" i="11"/>
  <c r="I9" i="11"/>
  <c r="Q9" i="11"/>
  <c r="Q13" i="11"/>
  <c r="I13" i="11"/>
  <c r="Q11" i="11"/>
  <c r="I11" i="11"/>
  <c r="N7" i="11" l="1"/>
  <c r="O7" i="11" s="1"/>
  <c r="I15" i="11"/>
  <c r="Q15" i="11"/>
  <c r="E15" i="11"/>
  <c r="Q5" i="11"/>
  <c r="I5" i="11"/>
  <c r="E5" i="11"/>
  <c r="J7" i="11"/>
  <c r="S7" i="11"/>
  <c r="F7" i="11"/>
  <c r="C19" i="19" a="1"/>
  <c r="C19" i="19" s="1"/>
  <c r="A19" i="19" a="1"/>
  <c r="A19" i="19" s="1"/>
  <c r="J13" i="11"/>
  <c r="K13" i="11" s="1"/>
  <c r="A75" i="19" a="1"/>
  <c r="A75" i="19" s="1"/>
  <c r="J9" i="11"/>
  <c r="F9" i="11"/>
  <c r="J11" i="11"/>
  <c r="E11" i="11"/>
  <c r="V9" i="11"/>
  <c r="S9" i="11" s="1"/>
  <c r="N9" i="11"/>
  <c r="V13" i="11"/>
  <c r="N13" i="11"/>
  <c r="V11" i="11"/>
  <c r="N11" i="11"/>
  <c r="V15" i="11"/>
  <c r="N15" i="11"/>
  <c r="J15" i="11" l="1"/>
  <c r="F15" i="11"/>
  <c r="K15" i="11"/>
  <c r="E19" i="11"/>
  <c r="V5" i="11"/>
  <c r="N5" i="11"/>
  <c r="O5" i="11" s="1"/>
  <c r="F5" i="11"/>
  <c r="J5" i="11"/>
  <c r="O13" i="11"/>
  <c r="P13" i="11" s="1"/>
  <c r="O15" i="11"/>
  <c r="K7" i="11"/>
  <c r="T7" i="11"/>
  <c r="P7" i="11"/>
  <c r="C28" i="19" a="1"/>
  <c r="C28" i="19" s="1"/>
  <c r="A28" i="19" a="1"/>
  <c r="A28" i="19" s="1"/>
  <c r="C36" i="19" a="1"/>
  <c r="C36" i="19" s="1"/>
  <c r="A36" i="19" a="1"/>
  <c r="A36" i="19" s="1"/>
  <c r="O9" i="11"/>
  <c r="U9" i="11"/>
  <c r="C49" i="19" a="1"/>
  <c r="C49" i="19" s="1"/>
  <c r="K9" i="11"/>
  <c r="K11" i="11"/>
  <c r="O11" i="11"/>
  <c r="F11" i="11"/>
  <c r="A53" i="19" s="1" a="1"/>
  <c r="A53" i="19" s="1"/>
  <c r="S11" i="11"/>
  <c r="S15" i="11"/>
  <c r="S13" i="11"/>
  <c r="A87" i="19" l="1" a="1"/>
  <c r="A87" i="19" s="1"/>
  <c r="A2" i="19" a="1"/>
  <c r="A2" i="19" s="1"/>
  <c r="P15" i="11"/>
  <c r="S5" i="11"/>
  <c r="P5" i="11"/>
  <c r="A92" i="19" a="1"/>
  <c r="A92" i="19" s="1"/>
  <c r="K5" i="11"/>
  <c r="A79" i="19" a="1"/>
  <c r="A79" i="19" s="1"/>
  <c r="T13" i="11"/>
  <c r="U13" i="11" s="1"/>
  <c r="T15" i="11"/>
  <c r="C24" i="19" a="1"/>
  <c r="C24" i="19" s="1"/>
  <c r="A24" i="19" a="1"/>
  <c r="A24" i="19" s="1"/>
  <c r="U7" i="11"/>
  <c r="A58" i="19" a="1"/>
  <c r="A58" i="19" s="1"/>
  <c r="C41" i="19" a="1"/>
  <c r="C41" i="19" s="1"/>
  <c r="A49" i="19" a="1"/>
  <c r="A49" i="19" s="1"/>
  <c r="A41" i="19" a="1"/>
  <c r="A41" i="19" s="1"/>
  <c r="P9" i="11"/>
  <c r="A11" i="19" a="1"/>
  <c r="A11" i="19" s="1"/>
  <c r="T11" i="11"/>
  <c r="P11" i="11"/>
  <c r="C2" i="19" l="1" a="1"/>
  <c r="C2" i="19" s="1"/>
  <c r="U15" i="11"/>
  <c r="C11" i="19" a="1"/>
  <c r="C11" i="19" s="1"/>
  <c r="T5" i="11"/>
  <c r="A96" i="19" a="1"/>
  <c r="A96" i="19" s="1"/>
  <c r="A7" i="19" a="1"/>
  <c r="A7" i="19" s="1"/>
  <c r="N4" i="20"/>
  <c r="O4" i="20" s="1"/>
  <c r="A83" i="19" a="1"/>
  <c r="A83" i="19" s="1"/>
  <c r="C45" i="19" a="1"/>
  <c r="C45" i="19" s="1"/>
  <c r="C32" i="19" a="1"/>
  <c r="C32" i="19" s="1"/>
  <c r="A32" i="19" a="1"/>
  <c r="A32" i="19" s="1"/>
  <c r="A62" i="19" a="1"/>
  <c r="A62" i="19" s="1"/>
  <c r="A45" i="19" a="1"/>
  <c r="A45" i="19" s="1"/>
  <c r="U11" i="11"/>
  <c r="E8" i="20"/>
  <c r="F8" i="20" s="1"/>
  <c r="C75" i="19" a="1"/>
  <c r="C75" i="19" s="1"/>
  <c r="N8" i="20"/>
  <c r="O8" i="20" s="1"/>
  <c r="U5" i="11" l="1"/>
  <c r="C7" i="19" a="1"/>
  <c r="C7" i="19" s="1"/>
  <c r="A100" i="19" a="1"/>
  <c r="A100" i="19" s="1"/>
  <c r="C70" i="19" a="1"/>
  <c r="C70" i="19" s="1"/>
  <c r="A66" i="19" a="1"/>
  <c r="A66" i="19" s="1"/>
  <c r="C83" i="19" a="1"/>
  <c r="C83" i="19" s="1"/>
  <c r="C79" i="19" a="1"/>
  <c r="C79" i="19" s="1"/>
  <c r="A15" i="19" l="1" a="1"/>
  <c r="A15" i="19" s="1"/>
  <c r="C15" i="19" l="1" a="1"/>
  <c r="C15" i="19" s="1"/>
  <c r="E7" i="20" l="1"/>
  <c r="F7" i="20" s="1"/>
  <c r="N7" i="20"/>
  <c r="O7" i="20" s="1"/>
  <c r="C62" i="19" l="1" a="1"/>
  <c r="C62" i="19" s="1"/>
  <c r="C58" i="19" a="1"/>
  <c r="C58" i="19" s="1"/>
  <c r="C66" i="19" a="1"/>
  <c r="C66" i="19" s="1"/>
  <c r="C53" i="19" a="1"/>
  <c r="C53" i="19" s="1"/>
  <c r="J13" i="12" l="1"/>
  <c r="J11" i="12"/>
  <c r="J12" i="12"/>
  <c r="N9" i="20" l="1"/>
  <c r="O9" i="20" s="1"/>
  <c r="C87" i="19" l="1" a="1"/>
  <c r="C87" i="19" s="1"/>
  <c r="C92" i="19" a="1"/>
  <c r="C92" i="19" s="1"/>
  <c r="E9" i="20"/>
  <c r="F9" i="20" s="1"/>
  <c r="C96" i="19" a="1"/>
  <c r="C96" i="19" s="1"/>
  <c r="C100" i="19" a="1"/>
  <c r="C100" i="19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<sst xmlns="http://schemas.openxmlformats.org/spreadsheetml/2006/main" count="301" uniqueCount="179">
  <si>
    <t>Project:</t>
  </si>
  <si>
    <t>Design</t>
  </si>
  <si>
    <t>Description:</t>
  </si>
  <si>
    <t>File Name:</t>
  </si>
  <si>
    <t>Last Revised:</t>
  </si>
  <si>
    <t>Note: All units in this report are in feet unless specified otherwise.</t>
  </si>
  <si>
    <t>Station</t>
  </si>
  <si>
    <t>Elevation</t>
  </si>
  <si>
    <t>Station Offset Elevation Feature Report</t>
  </si>
  <si>
    <t>Baseline (Active) Alignment:</t>
  </si>
  <si>
    <t>Input Grid Factor:</t>
  </si>
  <si>
    <t>Point</t>
  </si>
  <si>
    <t>Description</t>
  </si>
  <si>
    <t>Offset</t>
  </si>
  <si>
    <t>Feature</t>
  </si>
  <si>
    <t>SPAN 1</t>
  </si>
  <si>
    <t>SPAN 2</t>
  </si>
  <si>
    <t>SPAN 3</t>
  </si>
  <si>
    <t>LOCATION</t>
  </si>
  <si>
    <t>C.L. BRG.</t>
  </si>
  <si>
    <t>1/4 SPAN</t>
  </si>
  <si>
    <t>1/2 SPAN</t>
  </si>
  <si>
    <t>3/4 SPAN</t>
  </si>
  <si>
    <t>C.L. BRG</t>
  </si>
  <si>
    <t>STATION</t>
  </si>
  <si>
    <t>ELEVATION</t>
  </si>
  <si>
    <t>CL BRG</t>
  </si>
  <si>
    <t>SCREED ELEVATIONS</t>
  </si>
  <si>
    <t>SPAN 4</t>
  </si>
  <si>
    <t>REAR ABUTMENT</t>
  </si>
  <si>
    <t>SKEW:</t>
  </si>
  <si>
    <t>Forward (LT or RT)</t>
  </si>
  <si>
    <t>PROP.</t>
  </si>
  <si>
    <t>OFFSET</t>
  </si>
  <si>
    <t>PROP. DECK</t>
  </si>
  <si>
    <t>EL @ PGL</t>
  </si>
  <si>
    <t>(+ LT, - RT)</t>
  </si>
  <si>
    <t>X-SLOPE</t>
  </si>
  <si>
    <t>ELEV @ PED</t>
  </si>
  <si>
    <t>CL BRG STA. AT BRIDGE CONST. CL:</t>
  </si>
  <si>
    <t>LT</t>
  </si>
  <si>
    <t>CLP_Bridge Construction Centerline</t>
  </si>
  <si>
    <t>WB Lt Barrier Edge</t>
  </si>
  <si>
    <t>WB Crown</t>
  </si>
  <si>
    <t>WB Rt Median Edge</t>
  </si>
  <si>
    <t>EB Lt  Median Edge</t>
  </si>
  <si>
    <t>EB Crown</t>
  </si>
  <si>
    <t>EB Rt Barrier Edge</t>
  </si>
  <si>
    <t>Abutment Elevations</t>
  </si>
  <si>
    <t>Rear</t>
  </si>
  <si>
    <t>WB Barrier</t>
  </si>
  <si>
    <t>WB Median</t>
  </si>
  <si>
    <t>EB Median</t>
  </si>
  <si>
    <t>EB Barrier</t>
  </si>
  <si>
    <t>Forward</t>
  </si>
  <si>
    <t>Exist.</t>
  </si>
  <si>
    <t>Prop.</t>
  </si>
  <si>
    <t>Diff.</t>
  </si>
  <si>
    <t>W.B. CROWN</t>
  </si>
  <si>
    <t>E.B. CROWN</t>
  </si>
  <si>
    <t>Report Created:  Sunday, October 5, 2025</t>
  </si>
  <si>
    <t>Time:  5:02:09 PM</t>
  </si>
  <si>
    <t>c:\users\dave.charville\appdata\local\bentley\projectwise\workingdir\ohiodot-pw.bentley.com_ohiodot-pw-02\dave.charville@tetratech.com\d1260603\116205_KD999.dgn</t>
  </si>
  <si>
    <t>21931.286 R1</t>
  </si>
  <si>
    <t>21957.536 R1</t>
  </si>
  <si>
    <t>21983.786 R1</t>
  </si>
  <si>
    <t>22010.036 R1</t>
  </si>
  <si>
    <t>22036.286 R1</t>
  </si>
  <si>
    <t>22062.536 R1</t>
  </si>
  <si>
    <t>22088.786 R1</t>
  </si>
  <si>
    <t>22115.036 R1</t>
  </si>
  <si>
    <t>22141.286 R1</t>
  </si>
  <si>
    <t>22167.536 R1</t>
  </si>
  <si>
    <t>22193.785 R1</t>
  </si>
  <si>
    <t>22220.035 R1</t>
  </si>
  <si>
    <t>22246.285 R1</t>
  </si>
  <si>
    <t>22272.535 R1</t>
  </si>
  <si>
    <t>22298.785 R1</t>
  </si>
  <si>
    <t>22325.035 R1</t>
  </si>
  <si>
    <t>22351.398 R1</t>
  </si>
  <si>
    <t>Time:  5:44:56 PM</t>
  </si>
  <si>
    <t>21998.785 R1</t>
  </si>
  <si>
    <t>22025.035 R1</t>
  </si>
  <si>
    <t>22051.285 R1</t>
  </si>
  <si>
    <t>22077.535 R1</t>
  </si>
  <si>
    <t>22103.785 R1</t>
  </si>
  <si>
    <t>22130.035 R1</t>
  </si>
  <si>
    <t>22156.285 R1</t>
  </si>
  <si>
    <t>22182.535 R1</t>
  </si>
  <si>
    <t>22208.785 R1</t>
  </si>
  <si>
    <t>22235.035 R1</t>
  </si>
  <si>
    <t>22261.284 R1</t>
  </si>
  <si>
    <t>22287.534 R1</t>
  </si>
  <si>
    <t>22313.784 R1</t>
  </si>
  <si>
    <t>22340.035 R1</t>
  </si>
  <si>
    <t>22366.285 R1</t>
  </si>
  <si>
    <t>22392.535 R1</t>
  </si>
  <si>
    <t>22418.785 R1</t>
  </si>
  <si>
    <t>Time:  5:59:09 PM</t>
  </si>
  <si>
    <t>21960.214 R1</t>
  </si>
  <si>
    <t>21986.464 R1</t>
  </si>
  <si>
    <t>22012.714 R1</t>
  </si>
  <si>
    <t>22038.964 R1</t>
  </si>
  <si>
    <t>22065.214 R1</t>
  </si>
  <si>
    <t>22091.464 R1</t>
  </si>
  <si>
    <t>22117.714 R1</t>
  </si>
  <si>
    <t>22143.964 R1</t>
  </si>
  <si>
    <t>22170.214 R1</t>
  </si>
  <si>
    <t>22196.464 R1</t>
  </si>
  <si>
    <t>22222.714 R1</t>
  </si>
  <si>
    <t>22248.964 R1</t>
  </si>
  <si>
    <t>22275.214 R1</t>
  </si>
  <si>
    <t>22301.464 R1</t>
  </si>
  <si>
    <t>22327.714 R1</t>
  </si>
  <si>
    <t>22353.964 R1</t>
  </si>
  <si>
    <t>22380.214 R1</t>
  </si>
  <si>
    <t>Time:  7:11:44 PM</t>
  </si>
  <si>
    <t>21963.428 R1</t>
  </si>
  <si>
    <t>21989.678 R1</t>
  </si>
  <si>
    <t>22015.928 R1</t>
  </si>
  <si>
    <t>22042.178 R1</t>
  </si>
  <si>
    <t>22068.428 R1</t>
  </si>
  <si>
    <t>22094.678 R1</t>
  </si>
  <si>
    <t>22120.928 R1</t>
  </si>
  <si>
    <t>22147.178 R1</t>
  </si>
  <si>
    <t>22173.428 R1</t>
  </si>
  <si>
    <t>22199.678 R1</t>
  </si>
  <si>
    <t>22225.928 R1</t>
  </si>
  <si>
    <t>22252.178 R1</t>
  </si>
  <si>
    <t>22278.428 R1</t>
  </si>
  <si>
    <t>22304.681 R1</t>
  </si>
  <si>
    <t>22334.276 R1</t>
  </si>
  <si>
    <t>22363.664 R1</t>
  </si>
  <si>
    <t>22389.976 R1</t>
  </si>
  <si>
    <t>Time:  7:27:38 PM</t>
  </si>
  <si>
    <t>21948.964 R1</t>
  </si>
  <si>
    <t>21975.214 R1</t>
  </si>
  <si>
    <t>22001.464 R1</t>
  </si>
  <si>
    <t>22027.714 R1</t>
  </si>
  <si>
    <t>22053.964 R1</t>
  </si>
  <si>
    <t>22080.214 R1</t>
  </si>
  <si>
    <t>22106.464 R1</t>
  </si>
  <si>
    <t>22132.714 R1</t>
  </si>
  <si>
    <t>22158.964 R1</t>
  </si>
  <si>
    <t>22185.214 R1</t>
  </si>
  <si>
    <t>22211.464 R1</t>
  </si>
  <si>
    <t>22237.714 R1</t>
  </si>
  <si>
    <t>22263.964 R1</t>
  </si>
  <si>
    <t>22290.214 R1</t>
  </si>
  <si>
    <t>22316.464 R1</t>
  </si>
  <si>
    <t>22342.714 R1</t>
  </si>
  <si>
    <t>22368.964 R1</t>
  </si>
  <si>
    <t>Time:  7:46:15 PM</t>
  </si>
  <si>
    <t>21981.106 R1</t>
  </si>
  <si>
    <t>22007.356 R1</t>
  </si>
  <si>
    <t>22033.606 R1</t>
  </si>
  <si>
    <t>22059.856 R1</t>
  </si>
  <si>
    <t>22086.106 R1</t>
  </si>
  <si>
    <t>22112.356 R1</t>
  </si>
  <si>
    <t>22138.606 R1</t>
  </si>
  <si>
    <t>22164.856 R1</t>
  </si>
  <si>
    <t>22191.106 R1</t>
  </si>
  <si>
    <t>22217.356 R1</t>
  </si>
  <si>
    <t>22243.606 R1</t>
  </si>
  <si>
    <t>22269.856 R1</t>
  </si>
  <si>
    <t>22296.106 R1</t>
  </si>
  <si>
    <t>22322.356 R1</t>
  </si>
  <si>
    <t>22348.606 R1</t>
  </si>
  <si>
    <t>22374.856 R1</t>
  </si>
  <si>
    <t>22401.106 R1</t>
  </si>
  <si>
    <t>Adjust for crown</t>
  </si>
  <si>
    <t>W.B. BARRIER 
TOE</t>
  </si>
  <si>
    <t>W.B. MEDIAN 
TOE</t>
  </si>
  <si>
    <t>E.B. MEDIAN 
TOE</t>
  </si>
  <si>
    <t>E.B. BARRIER 
TOE</t>
  </si>
  <si>
    <t>Approach Slab</t>
  </si>
  <si>
    <t>Screed Sta.</t>
  </si>
  <si>
    <t>Adjust for profile (screed - approach slab)</t>
  </si>
  <si>
    <t>Screed 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</si>
</sst>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#\+#0.00"/>
    <numFmt numFmtId="166" formatCode="0.0000"/>
  </numFmts>
  <fonts count="15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666633"/>
      <name val="Calibri"/>
      <family val="2"/>
    </font>
    <font>
      <b/>
      <sz val="11"/>
      <color rgb="FF000000"/>
      <name val="Calibri"/>
      <family val="2"/>
    </font>
    <font>
      <sz val="10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1"/>
      <color rgb="FFFF0000"/>
      <name val="Calibri"/>
      <family val="2"/>
    </font>
    <font>
      <i/>
      <sz val="11"/>
      <color rgb="FFFF0000"/>
      <name val="Arial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 applyBorder="0"/>
    <xf numFmtId="0" fontId="2" fillId="0" borderId="0"/>
    <xf numFmtId="0" fontId="5" fillId="0" borderId="0"/>
    <xf numFmtId="0" fontId="1" fillId="0" borderId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left" vertical="center"/>
    </xf>
    <xf numFmtId="2" fontId="0" fillId="0" borderId="0" xfId="0" applyNumberFormat="1"/>
    <xf numFmtId="0" fontId="5" fillId="0" borderId="0" xfId="2"/>
    <xf numFmtId="0" fontId="6" fillId="0" borderId="3" xfId="2" applyFont="1" applyBorder="1"/>
    <xf numFmtId="0" fontId="5" fillId="0" borderId="4" xfId="2" applyBorder="1"/>
    <xf numFmtId="0" fontId="7" fillId="0" borderId="2" xfId="2" applyFont="1" applyBorder="1" applyAlignment="1">
      <alignment horizontal="center"/>
    </xf>
    <xf numFmtId="165" fontId="7" fillId="0" borderId="2" xfId="2" applyNumberFormat="1" applyFont="1" applyBorder="1" applyAlignment="1">
      <alignment horizontal="center"/>
    </xf>
    <xf numFmtId="2" fontId="7" fillId="0" borderId="2" xfId="2" applyNumberFormat="1" applyFont="1" applyBorder="1" applyAlignment="1">
      <alignment horizontal="center"/>
    </xf>
    <xf numFmtId="2" fontId="5" fillId="0" borderId="0" xfId="2" applyNumberFormat="1"/>
    <xf numFmtId="166" fontId="7" fillId="0" borderId="2" xfId="2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0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11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4" borderId="0" xfId="0" applyFont="1" applyFill="1" applyAlignment="1">
      <alignment horizontal="center"/>
    </xf>
    <xf numFmtId="164" fontId="5" fillId="0" borderId="0" xfId="0" applyNumberFormat="1" applyFont="1" applyAlignment="1">
      <alignment horizontal="left"/>
    </xf>
    <xf numFmtId="166" fontId="11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2" fontId="5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165" fontId="5" fillId="4" borderId="0" xfId="0" applyNumberFormat="1" applyFont="1" applyFill="1" applyAlignment="1">
      <alignment horizontal="center"/>
    </xf>
    <xf numFmtId="0" fontId="0" fillId="3" borderId="0" xfId="0" applyFill="1"/>
    <xf numFmtId="0" fontId="12" fillId="0" borderId="0" xfId="0" applyFont="1"/>
    <xf numFmtId="2" fontId="12" fillId="0" borderId="0" xfId="0" applyNumberFormat="1" applyFont="1"/>
    <xf numFmtId="0" fontId="12" fillId="0" borderId="0" xfId="0" applyFont="1" applyAlignment="1">
      <alignment wrapText="1"/>
    </xf>
    <xf numFmtId="0" fontId="13" fillId="0" borderId="0" xfId="0" applyFont="1" applyAlignment="1">
      <alignment horizontal="left" vertical="center" wrapText="1" indent="1"/>
    </xf>
    <xf numFmtId="165" fontId="0" fillId="0" borderId="0" xfId="0" applyNumberFormat="1" applyAlignment="1">
      <alignment horizontal="left" vertical="center"/>
    </xf>
    <xf numFmtId="165" fontId="7" fillId="0" borderId="3" xfId="2" applyNumberFormat="1" applyFont="1" applyBorder="1" applyAlignment="1">
      <alignment horizontal="center"/>
    </xf>
    <xf numFmtId="165" fontId="7" fillId="0" borderId="4" xfId="2" applyNumberFormat="1" applyFont="1" applyBorder="1" applyAlignment="1">
      <alignment horizontal="center"/>
    </xf>
    <xf numFmtId="2" fontId="7" fillId="0" borderId="3" xfId="2" applyNumberFormat="1" applyFont="1" applyBorder="1" applyAlignment="1">
      <alignment horizontal="center"/>
    </xf>
    <xf numFmtId="2" fontId="7" fillId="0" borderId="4" xfId="2" applyNumberFormat="1" applyFont="1" applyBorder="1" applyAlignment="1">
      <alignment horizontal="center"/>
    </xf>
    <xf numFmtId="0" fontId="6" fillId="0" borderId="2" xfId="2" applyFont="1" applyBorder="1" applyAlignment="1">
      <alignment horizontal="center"/>
    </xf>
    <xf numFmtId="0" fontId="7" fillId="0" borderId="5" xfId="2" applyFont="1" applyBorder="1" applyAlignment="1">
      <alignment horizontal="center"/>
    </xf>
    <xf numFmtId="0" fontId="7" fillId="0" borderId="2" xfId="2" applyFont="1" applyBorder="1" applyAlignment="1">
      <alignment horizontal="center"/>
    </xf>
    <xf numFmtId="0" fontId="7" fillId="0" borderId="2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22" fontId="0" fillId="0" borderId="0" xfId="0" applyNumberFormat="1" applyAlignment="1">
      <alignment horizontal="left" vertical="center"/>
    </xf>
    <xf numFmtId="0" fontId="3" fillId="0" borderId="0" xfId="0" applyFont="1" applyAlignment="1">
      <alignment horizontal="center"/>
    </xf>
    <xf numFmtId="0" fontId="0" fillId="0" borderId="0" xfId="0"/>
    <xf numFmtId="0" fontId="0" fillId="0" borderId="0" xfId="0" applyAlignment="1">
      <alignment horizontal="center" wrapText="1"/>
    </xf>
    <xf numFmtId="2" fontId="0" fillId="0" borderId="0" xfId="0" applyNumberFormat="1" applyFill="1"/>
    <xf numFmtId="0" fontId="0" fillId="5" borderId="0" xfId="0" applyFill="1"/>
    <xf numFmtId="2" fontId="0" fillId="5" borderId="0" xfId="0" applyNumberFormat="1" applyFill="1"/>
    <xf numFmtId="0" fontId="14" fillId="0" borderId="0" xfId="0" applyFont="1" applyFill="1"/>
    <xf numFmtId="0" fontId="14" fillId="0" borderId="0" xfId="0" applyFont="1"/>
    <xf numFmtId="2" fontId="14" fillId="0" borderId="0" xfId="0" applyNumberFormat="1" applyFont="1"/>
    <xf numFmtId="0" fontId="14" fillId="5" borderId="0" xfId="0" applyFont="1" applyFill="1"/>
    <xf numFmtId="2" fontId="14" fillId="5" borderId="0" xfId="0" applyNumberFormat="1" applyFont="1" applyFill="1"/>
    <xf numFmtId="2" fontId="14" fillId="0" borderId="0" xfId="0" applyNumberFormat="1" applyFont="1" applyFill="1"/>
  </cellXfs>
  <cellStyles count="6">
    <cellStyle name="Normal" xfId="0" builtinId="0"/>
    <cellStyle name="Normal 2" xfId="1" xr:uid="{84F91DCD-2C00-4A98-99C4-FC944D3E28D2}"/>
    <cellStyle name="Normal 3" xfId="2" xr:uid="{B9C41BC9-50DC-4AE6-A078-8F8C531B20A3}"/>
    <cellStyle name="Normal 4" xfId="3" xr:uid="{B961F09A-A588-4533-86BF-C98E66D03ABD}"/>
    <cellStyle name="Note 2" xfId="4" xr:uid="{A4D2FB42-CD28-48E5-BAC9-06C88442CE9E}"/>
    <cellStyle name="Percent 2" xfId="5" xr:uid="{B3E9837F-86EE-4D2B-BA80-2073C3379C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EB_Median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('Screed Elevations Table'!$C$11:$G$11,'Screed Elevations Table'!$I$11:$L$11,'Screed Elevations Table'!$N$11:$Q$11,'Screed Elevations Table'!$S$11:$V$11)</c:f>
              <c:numCache>
                <c:formatCode>##\+#0.00</c:formatCode>
                <c:ptCount val="17"/>
                <c:pt idx="0">
                  <c:v>21960.218653326025</c:v>
                </c:pt>
                <c:pt idx="1">
                  <c:v>21986.468653326025</c:v>
                </c:pt>
                <c:pt idx="2">
                  <c:v>22012.718653326025</c:v>
                </c:pt>
                <c:pt idx="3">
                  <c:v>22038.968653326025</c:v>
                </c:pt>
                <c:pt idx="4">
                  <c:v>22065.218653326025</c:v>
                </c:pt>
                <c:pt idx="5">
                  <c:v>22091.468653326025</c:v>
                </c:pt>
                <c:pt idx="6">
                  <c:v>22117.718653326025</c:v>
                </c:pt>
                <c:pt idx="7">
                  <c:v>22143.968653326025</c:v>
                </c:pt>
                <c:pt idx="8">
                  <c:v>22170.218653326025</c:v>
                </c:pt>
                <c:pt idx="9">
                  <c:v>22196.468653326025</c:v>
                </c:pt>
                <c:pt idx="10">
                  <c:v>22222.718653326025</c:v>
                </c:pt>
                <c:pt idx="11">
                  <c:v>22248.968653326025</c:v>
                </c:pt>
                <c:pt idx="12">
                  <c:v>22275.218653326025</c:v>
                </c:pt>
                <c:pt idx="13">
                  <c:v>22301.468653326025</c:v>
                </c:pt>
                <c:pt idx="14">
                  <c:v>22327.718653326025</c:v>
                </c:pt>
                <c:pt idx="15">
                  <c:v>22353.968653326025</c:v>
                </c:pt>
                <c:pt idx="16">
                  <c:v>22380.218653326025</c:v>
                </c:pt>
              </c:numCache>
            </c:numRef>
          </c:xVal>
          <c:yVal>
            <c:numRef>
              <c:f>('Screed Elevations Table'!$C$12:$G$12,'Screed Elevations Table'!$I$12:$L$12,'Screed Elevations Table'!$N$12:$Q$12,'Screed Elevations Table'!$S$12:$V$12)</c:f>
              <c:numCache>
                <c:formatCode>0.00</c:formatCode>
                <c:ptCount val="17"/>
                <c:pt idx="0">
                  <c:v>653.22399999999993</c:v>
                </c:pt>
                <c:pt idx="1">
                  <c:v>653.654</c:v>
                </c:pt>
                <c:pt idx="2">
                  <c:v>653.94899999999996</c:v>
                </c:pt>
                <c:pt idx="3">
                  <c:v>654.20799999999997</c:v>
                </c:pt>
                <c:pt idx="4">
                  <c:v>654.39599999999996</c:v>
                </c:pt>
                <c:pt idx="5">
                  <c:v>654.54399999999998</c:v>
                </c:pt>
                <c:pt idx="6">
                  <c:v>654.65099999999995</c:v>
                </c:pt>
                <c:pt idx="7">
                  <c:v>654.7299999999999</c:v>
                </c:pt>
                <c:pt idx="8">
                  <c:v>654.78399999999999</c:v>
                </c:pt>
                <c:pt idx="9">
                  <c:v>654.7299999999999</c:v>
                </c:pt>
                <c:pt idx="10">
                  <c:v>654.63499999999999</c:v>
                </c:pt>
                <c:pt idx="11">
                  <c:v>654.50699999999995</c:v>
                </c:pt>
                <c:pt idx="12">
                  <c:v>654.34199999999998</c:v>
                </c:pt>
                <c:pt idx="13">
                  <c:v>654.10899999999992</c:v>
                </c:pt>
                <c:pt idx="14">
                  <c:v>653.81399999999996</c:v>
                </c:pt>
                <c:pt idx="15">
                  <c:v>653.48799999999994</c:v>
                </c:pt>
                <c:pt idx="16">
                  <c:v>653.125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0D-43F8-80EA-D3982216F9BE}"/>
            </c:ext>
          </c:extLst>
        </c:ser>
        <c:ser>
          <c:idx val="1"/>
          <c:order val="1"/>
          <c:tx>
            <c:v>EB Crown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('Screed Elevations Table'!$C$13:$G$13,'Screed Elevations Table'!$I$13:$L$13,'Screed Elevations Table'!$N$13:$Q$13,'Screed Elevations Table'!$S$13:$V$13)</c:f>
              <c:numCache>
                <c:formatCode>##\+#0.00</c:formatCode>
                <c:ptCount val="17"/>
                <c:pt idx="0">
                  <c:v>21948.968844420076</c:v>
                </c:pt>
                <c:pt idx="1">
                  <c:v>21975.218844420076</c:v>
                </c:pt>
                <c:pt idx="2">
                  <c:v>22001.468844420076</c:v>
                </c:pt>
                <c:pt idx="3">
                  <c:v>22027.718844420076</c:v>
                </c:pt>
                <c:pt idx="4">
                  <c:v>22053.968844420076</c:v>
                </c:pt>
                <c:pt idx="5">
                  <c:v>22080.218844420076</c:v>
                </c:pt>
                <c:pt idx="6">
                  <c:v>22106.468844420076</c:v>
                </c:pt>
                <c:pt idx="7">
                  <c:v>22132.718844420076</c:v>
                </c:pt>
                <c:pt idx="8">
                  <c:v>22158.968844420076</c:v>
                </c:pt>
                <c:pt idx="9">
                  <c:v>22185.218844420076</c:v>
                </c:pt>
                <c:pt idx="10">
                  <c:v>22211.468844420076</c:v>
                </c:pt>
                <c:pt idx="11">
                  <c:v>22237.718844420076</c:v>
                </c:pt>
                <c:pt idx="12">
                  <c:v>22263.968844420076</c:v>
                </c:pt>
                <c:pt idx="13">
                  <c:v>22290.218844420076</c:v>
                </c:pt>
                <c:pt idx="14">
                  <c:v>22316.468844420076</c:v>
                </c:pt>
                <c:pt idx="15">
                  <c:v>22342.718844420076</c:v>
                </c:pt>
                <c:pt idx="16">
                  <c:v>22368.968844420076</c:v>
                </c:pt>
              </c:numCache>
            </c:numRef>
          </c:xVal>
          <c:yVal>
            <c:numRef>
              <c:f>('Screed Elevations Table'!$C$14:$G$14,'Screed Elevations Table'!$I$14:$L$14,'Screed Elevations Table'!$N$14:$Q$14,'Screed Elevations Table'!$S$14:$V$14)</c:f>
              <c:numCache>
                <c:formatCode>0.00</c:formatCode>
                <c:ptCount val="17"/>
                <c:pt idx="0">
                  <c:v>653.31299999999999</c:v>
                </c:pt>
                <c:pt idx="1">
                  <c:v>653.6869999999999</c:v>
                </c:pt>
                <c:pt idx="2">
                  <c:v>654.03499999999997</c:v>
                </c:pt>
                <c:pt idx="3">
                  <c:v>654.3309999999999</c:v>
                </c:pt>
                <c:pt idx="4">
                  <c:v>654.56899999999996</c:v>
                </c:pt>
                <c:pt idx="5">
                  <c:v>654.70499999999993</c:v>
                </c:pt>
                <c:pt idx="6" formatCode="0.0000">
                  <c:v>654.82299999999998</c:v>
                </c:pt>
                <c:pt idx="7">
                  <c:v>654.92199999999991</c:v>
                </c:pt>
                <c:pt idx="8">
                  <c:v>654.96199999999999</c:v>
                </c:pt>
                <c:pt idx="9">
                  <c:v>654.94799999999998</c:v>
                </c:pt>
                <c:pt idx="10" formatCode="0.0000">
                  <c:v>654.88299999999992</c:v>
                </c:pt>
                <c:pt idx="11">
                  <c:v>654.80799999999999</c:v>
                </c:pt>
                <c:pt idx="12">
                  <c:v>654.64099999999996</c:v>
                </c:pt>
                <c:pt idx="13">
                  <c:v>654.41199999999992</c:v>
                </c:pt>
                <c:pt idx="14">
                  <c:v>654.16499999999996</c:v>
                </c:pt>
                <c:pt idx="15">
                  <c:v>653.8359999999999</c:v>
                </c:pt>
                <c:pt idx="16">
                  <c:v>653.50799999999992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E0D-43F8-80EA-D3982216F9BE}"/>
            </c:ext>
          </c:extLst>
        </c:ser>
        <c:ser>
          <c:idx val="2"/>
          <c:order val="2"/>
          <c:tx>
            <c:v>RT Edge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('Screed Elevations Table'!$C$15:$G$15,'Screed Elevations Table'!$I$15:$L$15,'Screed Elevations Table'!$N$15:$Q$15,'Screed Elevations Table'!$S$15:$V$15)</c:f>
              <c:numCache>
                <c:formatCode>##\+#0.00</c:formatCode>
                <c:ptCount val="17"/>
                <c:pt idx="0">
                  <c:v>21931.29057328216</c:v>
                </c:pt>
                <c:pt idx="1">
                  <c:v>21957.54057328216</c:v>
                </c:pt>
                <c:pt idx="2">
                  <c:v>21983.79057328216</c:v>
                </c:pt>
                <c:pt idx="3">
                  <c:v>22010.04057328216</c:v>
                </c:pt>
                <c:pt idx="4">
                  <c:v>22036.29057328216</c:v>
                </c:pt>
                <c:pt idx="5">
                  <c:v>22062.54057328216</c:v>
                </c:pt>
                <c:pt idx="6">
                  <c:v>22088.79057328216</c:v>
                </c:pt>
                <c:pt idx="7">
                  <c:v>22115.04057328216</c:v>
                </c:pt>
                <c:pt idx="8">
                  <c:v>22141.29057328216</c:v>
                </c:pt>
                <c:pt idx="9">
                  <c:v>22167.54057328216</c:v>
                </c:pt>
                <c:pt idx="10">
                  <c:v>22193.79057328216</c:v>
                </c:pt>
                <c:pt idx="11">
                  <c:v>22220.04057328216</c:v>
                </c:pt>
                <c:pt idx="12">
                  <c:v>22246.29057328216</c:v>
                </c:pt>
                <c:pt idx="13">
                  <c:v>22272.54057328216</c:v>
                </c:pt>
                <c:pt idx="14">
                  <c:v>22298.79057328216</c:v>
                </c:pt>
                <c:pt idx="15">
                  <c:v>22325.04057328216</c:v>
                </c:pt>
                <c:pt idx="16">
                  <c:v>22351.29057328216</c:v>
                </c:pt>
              </c:numCache>
            </c:numRef>
          </c:xVal>
          <c:yVal>
            <c:numRef>
              <c:f>('Screed Elevations Table'!$C$16:$G$16,'Screed Elevations Table'!$I$16:$L$16,'Screed Elevations Table'!$N$16:$Q$16,'Screed Elevations Table'!$S$16:$V$16)</c:f>
              <c:numCache>
                <c:formatCode>0.00</c:formatCode>
                <c:ptCount val="17"/>
                <c:pt idx="0">
                  <c:v>652.70399999999995</c:v>
                </c:pt>
                <c:pt idx="1">
                  <c:v>653.13299999999992</c:v>
                </c:pt>
                <c:pt idx="2">
                  <c:v>653.48899999999992</c:v>
                </c:pt>
                <c:pt idx="3">
                  <c:v>653.8359999999999</c:v>
                </c:pt>
                <c:pt idx="4">
                  <c:v>654.08999999999992</c:v>
                </c:pt>
                <c:pt idx="5">
                  <c:v>654.25099999999998</c:v>
                </c:pt>
                <c:pt idx="6">
                  <c:v>654.37799999999993</c:v>
                </c:pt>
                <c:pt idx="7">
                  <c:v>654.51799999999992</c:v>
                </c:pt>
                <c:pt idx="8">
                  <c:v>654.63699999999994</c:v>
                </c:pt>
                <c:pt idx="9">
                  <c:v>654.62599999999998</c:v>
                </c:pt>
                <c:pt idx="10">
                  <c:v>654.56799999999998</c:v>
                </c:pt>
                <c:pt idx="11">
                  <c:v>654.52299999999991</c:v>
                </c:pt>
                <c:pt idx="12">
                  <c:v>654.3889999999999</c:v>
                </c:pt>
                <c:pt idx="13">
                  <c:v>654.20399999999995</c:v>
                </c:pt>
                <c:pt idx="14">
                  <c:v>653.97299999999996</c:v>
                </c:pt>
                <c:pt idx="15">
                  <c:v>653.71199999999999</c:v>
                </c:pt>
                <c:pt idx="16">
                  <c:v>653.38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E0D-43F8-80EA-D3982216F9BE}"/>
            </c:ext>
          </c:extLst>
        </c:ser>
        <c:ser>
          <c:idx val="3"/>
          <c:order val="3"/>
          <c:tx>
            <c:v>WB_Barrier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('Screed Elevations Table'!$C$5:$G$5,'Screed Elevations Table'!$I$5:$L$5,'Screed Elevations Table'!$N$5:$Q$5,'Screed Elevations Table'!$S$5:$V$5)</c:f>
              <c:numCache>
                <c:formatCode>##\+#0.00</c:formatCode>
                <c:ptCount val="17"/>
                <c:pt idx="0">
                  <c:v>21998.789426717842</c:v>
                </c:pt>
                <c:pt idx="1">
                  <c:v>22025.039426717842</c:v>
                </c:pt>
                <c:pt idx="2">
                  <c:v>22051.289426717842</c:v>
                </c:pt>
                <c:pt idx="3">
                  <c:v>22077.539426717842</c:v>
                </c:pt>
                <c:pt idx="4">
                  <c:v>22103.789426717842</c:v>
                </c:pt>
                <c:pt idx="5">
                  <c:v>22130.039426717842</c:v>
                </c:pt>
                <c:pt idx="6">
                  <c:v>22156.289426717842</c:v>
                </c:pt>
                <c:pt idx="7">
                  <c:v>22182.539426717842</c:v>
                </c:pt>
                <c:pt idx="8">
                  <c:v>22208.789426717842</c:v>
                </c:pt>
                <c:pt idx="9">
                  <c:v>22235.039426717842</c:v>
                </c:pt>
                <c:pt idx="10">
                  <c:v>22261.289426717842</c:v>
                </c:pt>
                <c:pt idx="11">
                  <c:v>22287.539426717842</c:v>
                </c:pt>
                <c:pt idx="12">
                  <c:v>22313.789426717842</c:v>
                </c:pt>
                <c:pt idx="13">
                  <c:v>22340.039426717842</c:v>
                </c:pt>
                <c:pt idx="14">
                  <c:v>22366.289426717842</c:v>
                </c:pt>
                <c:pt idx="15">
                  <c:v>22392.539426717842</c:v>
                </c:pt>
                <c:pt idx="16">
                  <c:v>22418.789426717842</c:v>
                </c:pt>
              </c:numCache>
            </c:numRef>
          </c:xVal>
          <c:yVal>
            <c:numRef>
              <c:f>('Screed Elevations Table'!$C$6:$G$6,'Screed Elevations Table'!$I$6:$L$6,'Screed Elevations Table'!$N$6:$Q$6,'Screed Elevations Table'!$S$6:$V$6)</c:f>
              <c:numCache>
                <c:formatCode>0.00</c:formatCode>
                <c:ptCount val="17"/>
                <c:pt idx="0">
                  <c:v>653.58499999999992</c:v>
                </c:pt>
                <c:pt idx="1">
                  <c:v>653.8359999999999</c:v>
                </c:pt>
                <c:pt idx="2">
                  <c:v>654.06699999999989</c:v>
                </c:pt>
                <c:pt idx="3">
                  <c:v>654.2639999999999</c:v>
                </c:pt>
                <c:pt idx="4">
                  <c:v>654.41499999999996</c:v>
                </c:pt>
                <c:pt idx="5">
                  <c:v>654.49799999999993</c:v>
                </c:pt>
                <c:pt idx="6">
                  <c:v>654.53899999999999</c:v>
                </c:pt>
                <c:pt idx="7">
                  <c:v>654.55399999999997</c:v>
                </c:pt>
                <c:pt idx="8">
                  <c:v>654.51799999999992</c:v>
                </c:pt>
                <c:pt idx="9">
                  <c:v>654.41</c:v>
                </c:pt>
                <c:pt idx="10">
                  <c:v>654.25799999999992</c:v>
                </c:pt>
                <c:pt idx="11">
                  <c:v>654.06799999999998</c:v>
                </c:pt>
                <c:pt idx="12">
                  <c:v>653.84999999999991</c:v>
                </c:pt>
                <c:pt idx="13">
                  <c:v>653.54299999999989</c:v>
                </c:pt>
                <c:pt idx="14">
                  <c:v>653.21699999999998</c:v>
                </c:pt>
                <c:pt idx="15">
                  <c:v>652.83799999999997</c:v>
                </c:pt>
                <c:pt idx="16">
                  <c:v>652.41099999999994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E0D-43F8-80EA-D3982216F9BE}"/>
            </c:ext>
          </c:extLst>
        </c:ser>
        <c:ser>
          <c:idx val="4"/>
          <c:order val="4"/>
          <c:tx>
            <c:v>WB_Crown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('Screed Elevations Table'!$C$7:$G$7,'Screed Elevations Table'!$I$7:$L$7,'Screed Elevations Table'!$N$7:$Q$7,'Screed Elevations Table'!$S$7:$V$7)</c:f>
              <c:numCache>
                <c:formatCode>##\+#0.00</c:formatCode>
                <c:ptCount val="17"/>
                <c:pt idx="0">
                  <c:v>21981.111155579925</c:v>
                </c:pt>
                <c:pt idx="1">
                  <c:v>22007.361155579925</c:v>
                </c:pt>
                <c:pt idx="2">
                  <c:v>22033.611155579925</c:v>
                </c:pt>
                <c:pt idx="3">
                  <c:v>22059.861155579925</c:v>
                </c:pt>
                <c:pt idx="4">
                  <c:v>22086.111155579925</c:v>
                </c:pt>
                <c:pt idx="5">
                  <c:v>22112.361155579925</c:v>
                </c:pt>
                <c:pt idx="6">
                  <c:v>22138.611155579925</c:v>
                </c:pt>
                <c:pt idx="7">
                  <c:v>22164.861155579925</c:v>
                </c:pt>
                <c:pt idx="8">
                  <c:v>22191.111155579925</c:v>
                </c:pt>
                <c:pt idx="9">
                  <c:v>22217.361155579925</c:v>
                </c:pt>
                <c:pt idx="10">
                  <c:v>22243.611155579925</c:v>
                </c:pt>
                <c:pt idx="11">
                  <c:v>22269.861155579925</c:v>
                </c:pt>
                <c:pt idx="12">
                  <c:v>22296.111155579925</c:v>
                </c:pt>
                <c:pt idx="13">
                  <c:v>22322.361155579925</c:v>
                </c:pt>
                <c:pt idx="14">
                  <c:v>22348.611155579925</c:v>
                </c:pt>
                <c:pt idx="15">
                  <c:v>22374.861155579925</c:v>
                </c:pt>
                <c:pt idx="16">
                  <c:v>22401.111155579925</c:v>
                </c:pt>
              </c:numCache>
            </c:numRef>
          </c:xVal>
          <c:yVal>
            <c:numRef>
              <c:f>('Screed Elevations Table'!$C$8:$G$8,'Screed Elevations Table'!$I$8:$L$8,'Screed Elevations Table'!$N$8:$Q$8,'Screed Elevations Table'!$S$8:$V$8)</c:f>
              <c:numCache>
                <c:formatCode>0.00</c:formatCode>
                <c:ptCount val="17"/>
                <c:pt idx="0">
                  <c:v>653.76439999999991</c:v>
                </c:pt>
                <c:pt idx="1">
                  <c:v>654.11359999999991</c:v>
                </c:pt>
                <c:pt idx="2">
                  <c:v>654.39327199999991</c:v>
                </c:pt>
                <c:pt idx="3">
                  <c:v>654.61099999999999</c:v>
                </c:pt>
                <c:pt idx="4">
                  <c:v>654.75575199999992</c:v>
                </c:pt>
                <c:pt idx="5">
                  <c:v>654.85799999999995</c:v>
                </c:pt>
                <c:pt idx="6" formatCode="0.0000">
                  <c:v>654.93359999999996</c:v>
                </c:pt>
                <c:pt idx="7">
                  <c:v>654.9799999999999</c:v>
                </c:pt>
                <c:pt idx="8">
                  <c:v>654.95759999999996</c:v>
                </c:pt>
                <c:pt idx="9">
                  <c:v>654.8646</c:v>
                </c:pt>
                <c:pt idx="10" formatCode="0.0000">
                  <c:v>654.76063999999997</c:v>
                </c:pt>
                <c:pt idx="11">
                  <c:v>654.61939199999995</c:v>
                </c:pt>
                <c:pt idx="12">
                  <c:v>654.41093599999999</c:v>
                </c:pt>
                <c:pt idx="13">
                  <c:v>654.16459999999995</c:v>
                </c:pt>
                <c:pt idx="14">
                  <c:v>653.86059999999998</c:v>
                </c:pt>
                <c:pt idx="15">
                  <c:v>653.49459999999999</c:v>
                </c:pt>
                <c:pt idx="16">
                  <c:v>653.04788799999994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E0D-43F8-80EA-D3982216F9BE}"/>
            </c:ext>
          </c:extLst>
        </c:ser>
        <c:ser>
          <c:idx val="5"/>
          <c:order val="5"/>
          <c:tx>
            <c:v>WB_Median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('Screed Elevations Table'!$C$9:$G$9,'Screed Elevations Table'!$I$9:$L$9,'Screed Elevations Table'!$N$9:$Q$9,'Screed Elevations Table'!$S$9)</c:f>
              <c:numCache>
                <c:formatCode>##\+#0.00</c:formatCode>
                <c:ptCount val="14"/>
                <c:pt idx="0">
                  <c:v>21963.432884442009</c:v>
                </c:pt>
                <c:pt idx="1">
                  <c:v>21989.682884442009</c:v>
                </c:pt>
                <c:pt idx="2">
                  <c:v>22015.932884442009</c:v>
                </c:pt>
                <c:pt idx="3">
                  <c:v>22042.182884442009</c:v>
                </c:pt>
                <c:pt idx="4">
                  <c:v>22068.432884442009</c:v>
                </c:pt>
                <c:pt idx="5">
                  <c:v>22094.682884442009</c:v>
                </c:pt>
                <c:pt idx="6">
                  <c:v>22120.932884442009</c:v>
                </c:pt>
                <c:pt idx="7">
                  <c:v>22147.182884442009</c:v>
                </c:pt>
                <c:pt idx="8">
                  <c:v>22173.432884442009</c:v>
                </c:pt>
                <c:pt idx="9">
                  <c:v>22199.682884442009</c:v>
                </c:pt>
                <c:pt idx="10">
                  <c:v>22225.932884442009</c:v>
                </c:pt>
                <c:pt idx="11">
                  <c:v>22252.182884442009</c:v>
                </c:pt>
                <c:pt idx="12">
                  <c:v>22278.432884442009</c:v>
                </c:pt>
                <c:pt idx="13">
                  <c:v>22304.682884442009</c:v>
                </c:pt>
              </c:numCache>
            </c:numRef>
          </c:xVal>
          <c:yVal>
            <c:numRef>
              <c:f>('Screed Elevations Table'!$C$10:$G$10,'Screed Elevations Table'!$I$10:$L$10,'Screed Elevations Table'!$N$10:$Q$10,'Screed Elevations Table'!$S$10)</c:f>
              <c:numCache>
                <c:formatCode>0.00</c:formatCode>
                <c:ptCount val="14"/>
                <c:pt idx="0">
                  <c:v>653.19799999999998</c:v>
                </c:pt>
                <c:pt idx="1">
                  <c:v>653.61999999999989</c:v>
                </c:pt>
                <c:pt idx="2">
                  <c:v>653.95099999999991</c:v>
                </c:pt>
                <c:pt idx="3">
                  <c:v>654.18899999999996</c:v>
                </c:pt>
                <c:pt idx="4">
                  <c:v>654.37099999999998</c:v>
                </c:pt>
                <c:pt idx="5">
                  <c:v>654.51599999999996</c:v>
                </c:pt>
                <c:pt idx="6">
                  <c:v>654.61699999999996</c:v>
                </c:pt>
                <c:pt idx="7">
                  <c:v>654.67599999999993</c:v>
                </c:pt>
                <c:pt idx="8">
                  <c:v>654.70899999999995</c:v>
                </c:pt>
                <c:pt idx="9">
                  <c:v>654.6733999999999</c:v>
                </c:pt>
                <c:pt idx="10">
                  <c:v>654.57999999999993</c:v>
                </c:pt>
                <c:pt idx="11">
                  <c:v>654.45699999999999</c:v>
                </c:pt>
                <c:pt idx="12">
                  <c:v>654.28399999999999</c:v>
                </c:pt>
                <c:pt idx="13">
                  <c:v>654.02799999999991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E0D-43F8-80EA-D3982216F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9342040"/>
        <c:axId val="879339160"/>
      </c:scatterChart>
      <c:valAx>
        <c:axId val="879342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\+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9339160"/>
        <c:crosses val="autoZero"/>
        <c:crossBetween val="midCat"/>
      </c:valAx>
      <c:valAx>
        <c:axId val="879339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9342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777240</xdr:colOff>
      <xdr:row>19</xdr:row>
      <xdr:rowOff>156210</xdr:rowOff>
    </xdr:from>
    <xdr:to>
      <xdr:col>17</xdr:col>
      <xdr:colOff>373380</xdr:colOff>
      <xdr:row>35</xdr:row>
      <xdr:rowOff>129540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12E4279-2673-48ED-BF79-34665CE30F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0C5E6-2768-456B-8CB4-A4CBDD1A4FD5}">
  <dimension ref="A5:J17"/>
  <sheetViews>
    <sheetView workbookViewId="0">
      <selection activeCell="C6" sqref="C6"/>
    </sheetView>
  </sheetViews>
  <sheetFormatPr defaultRowHeight="14.4" x14ac:dyDescent="0.3"/>
  <cols>
    <col min="4" max="4" width="9.6640625" customWidth="1"/>
  </cols>
  <sheetData>
    <row r="5" spans="1:10" x14ac:dyDescent="0.3">
      <c r="A5" s="15"/>
      <c r="B5" s="16" t="s">
        <v>29</v>
      </c>
      <c r="C5" s="17"/>
      <c r="D5" s="18"/>
      <c r="E5" s="17"/>
      <c r="F5" s="19"/>
      <c r="G5" s="18"/>
      <c r="H5" s="18"/>
      <c r="I5" s="24"/>
      <c r="J5" s="17"/>
    </row>
    <row r="6" spans="1:10" x14ac:dyDescent="0.3">
      <c r="A6" s="15"/>
      <c r="B6" s="20"/>
      <c r="C6" s="21" t="s">
        <v>39</v>
      </c>
      <c r="D6" s="31">
        <v>21965.040000000001</v>
      </c>
      <c r="E6" s="17"/>
      <c r="F6" s="19"/>
      <c r="G6" s="18"/>
      <c r="H6" s="18"/>
      <c r="I6" s="24"/>
      <c r="J6" s="17"/>
    </row>
    <row r="7" spans="1:10" x14ac:dyDescent="0.3">
      <c r="A7" s="15"/>
      <c r="B7" s="20"/>
      <c r="C7" s="21" t="s">
        <v>30</v>
      </c>
      <c r="D7" s="22">
        <v>38.783888888888889</v>
      </c>
      <c r="E7" s="22" t="s">
        <v>40</v>
      </c>
      <c r="F7" s="23" t="s">
        <v>31</v>
      </c>
      <c r="G7" s="18"/>
      <c r="H7" s="18"/>
      <c r="I7" s="24"/>
      <c r="J7" s="17"/>
    </row>
    <row r="8" spans="1:10" x14ac:dyDescent="0.3">
      <c r="A8" s="15"/>
      <c r="B8" s="20"/>
      <c r="C8" s="17"/>
      <c r="D8" s="18"/>
      <c r="E8" s="17"/>
      <c r="F8" s="19"/>
      <c r="G8" s="18"/>
      <c r="H8" s="18"/>
      <c r="I8" s="25"/>
      <c r="J8" s="17"/>
    </row>
    <row r="9" spans="1:10" x14ac:dyDescent="0.3">
      <c r="A9" s="15"/>
      <c r="B9" s="15"/>
      <c r="C9" s="26" t="s">
        <v>26</v>
      </c>
      <c r="D9" s="1"/>
      <c r="E9" s="1"/>
      <c r="F9" s="1"/>
      <c r="G9" s="27" t="s">
        <v>32</v>
      </c>
      <c r="H9" s="26" t="s">
        <v>33</v>
      </c>
      <c r="I9" s="17"/>
      <c r="J9" s="26" t="s">
        <v>34</v>
      </c>
    </row>
    <row r="10" spans="1:10" x14ac:dyDescent="0.3">
      <c r="A10" s="15"/>
      <c r="B10" s="15"/>
      <c r="C10" s="26" t="s">
        <v>24</v>
      </c>
      <c r="D10" s="1"/>
      <c r="E10" s="1"/>
      <c r="F10" s="1"/>
      <c r="G10" s="27" t="s">
        <v>35</v>
      </c>
      <c r="H10" s="28" t="s">
        <v>36</v>
      </c>
      <c r="I10" s="26" t="s">
        <v>37</v>
      </c>
      <c r="J10" s="26" t="s">
        <v>38</v>
      </c>
    </row>
    <row r="11" spans="1:10" x14ac:dyDescent="0.3">
      <c r="A11" s="15"/>
      <c r="B11" s="20" t="s">
        <v>42</v>
      </c>
      <c r="C11" s="29">
        <f>IF(E7="RT",D$6+H11*TAN(D$7*PI()/180),D$6-H11*TAN(D$7*PI()/180))</f>
        <v>21998.789426717842</v>
      </c>
      <c r="D11" s="19"/>
      <c r="E11" s="18"/>
      <c r="F11" s="18"/>
      <c r="G11" s="30"/>
      <c r="H11" s="22">
        <v>-42</v>
      </c>
      <c r="I11" s="22">
        <v>-1.5599999999999999E-2</v>
      </c>
      <c r="J11" s="29">
        <f t="shared" ref="J11:J13" si="0">G11+(ABS(H11)*I11)</f>
        <v>-0.6552</v>
      </c>
    </row>
    <row r="12" spans="1:10" x14ac:dyDescent="0.3">
      <c r="A12" s="15"/>
      <c r="B12" s="20" t="s">
        <v>43</v>
      </c>
      <c r="C12" s="29">
        <f>IF(E7="RT",D6+H12*TAN(D7*PI()/180),D6-H12*TAN(D7*PI()/180))</f>
        <v>21981.111155579925</v>
      </c>
      <c r="D12" s="19"/>
      <c r="E12" s="18"/>
      <c r="F12" s="18"/>
      <c r="G12" s="30"/>
      <c r="H12" s="22">
        <v>-20</v>
      </c>
      <c r="I12" s="22">
        <v>-1.5599999999999999E-2</v>
      </c>
      <c r="J12" s="29">
        <f t="shared" si="0"/>
        <v>-0.312</v>
      </c>
    </row>
    <row r="13" spans="1:10" x14ac:dyDescent="0.3">
      <c r="A13" s="15"/>
      <c r="B13" s="20" t="s">
        <v>44</v>
      </c>
      <c r="C13" s="29">
        <f>IF(E7="RT",D6+H13*TAN(D7*PI()/180),D6-H13*TAN(D7*PI()/180))</f>
        <v>21963.432884442009</v>
      </c>
      <c r="D13" s="19"/>
      <c r="E13" s="18"/>
      <c r="F13" s="18"/>
      <c r="G13" s="30"/>
      <c r="H13" s="22">
        <v>2</v>
      </c>
      <c r="I13" s="22">
        <v>-1.5599999999999999E-2</v>
      </c>
      <c r="J13" s="29">
        <f t="shared" si="0"/>
        <v>-3.1199999999999999E-2</v>
      </c>
    </row>
    <row r="14" spans="1:10" x14ac:dyDescent="0.3">
      <c r="C14" s="29"/>
    </row>
    <row r="15" spans="1:10" x14ac:dyDescent="0.3">
      <c r="A15" s="15"/>
      <c r="B15" s="20" t="s">
        <v>45</v>
      </c>
      <c r="C15" s="29">
        <f>IF(E$7="RT",D$6+H15*TAN(D$7*PI()/180),D$6-H15*TAN(D$7*PI()/180))</f>
        <v>21960.218653326025</v>
      </c>
      <c r="D15" s="19"/>
      <c r="E15" s="18"/>
      <c r="F15" s="18"/>
      <c r="G15" s="30"/>
      <c r="H15" s="22">
        <v>6</v>
      </c>
      <c r="I15" s="22">
        <v>-1.5599999999999999E-2</v>
      </c>
      <c r="J15" s="29">
        <f t="shared" ref="J15:J17" si="1">G15+(ABS(H15)*I15)</f>
        <v>-9.3599999999999989E-2</v>
      </c>
    </row>
    <row r="16" spans="1:10" x14ac:dyDescent="0.3">
      <c r="A16" s="15"/>
      <c r="B16" s="20" t="s">
        <v>46</v>
      </c>
      <c r="C16" s="29">
        <f>IF(E$7="RT",D$6+H16*TAN(D$7*PI()/180),D$6-H16*TAN(D$7*PI()/180))</f>
        <v>21948.968844420076</v>
      </c>
      <c r="D16" s="19"/>
      <c r="E16" s="18"/>
      <c r="F16" s="18"/>
      <c r="G16" s="30"/>
      <c r="H16" s="22">
        <v>20</v>
      </c>
      <c r="I16" s="22">
        <v>-1.5599999999999999E-2</v>
      </c>
      <c r="J16" s="29">
        <f t="shared" si="1"/>
        <v>-0.312</v>
      </c>
    </row>
    <row r="17" spans="1:10" x14ac:dyDescent="0.3">
      <c r="A17" s="15"/>
      <c r="B17" s="20" t="s">
        <v>47</v>
      </c>
      <c r="C17" s="29">
        <f>IF(E$7="RT",D$6+H17*TAN(D$7*PI()/180),D$6-H17*TAN(D$7*PI()/180))</f>
        <v>21931.29057328216</v>
      </c>
      <c r="D17" s="19"/>
      <c r="E17" s="18"/>
      <c r="F17" s="18"/>
      <c r="G17" s="30"/>
      <c r="H17" s="22">
        <v>42</v>
      </c>
      <c r="I17" s="22">
        <v>-1.5599999999999999E-2</v>
      </c>
      <c r="J17" s="29">
        <f t="shared" si="1"/>
        <v>-0.6552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4BD49-8F22-4ABB-B096-DEE89798F274}">
  <sheetPr>
    <pageSetUpPr fitToPage="1"/>
  </sheetPr>
  <dimension ref="A2:V19"/>
  <sheetViews>
    <sheetView tabSelected="1" topLeftCell="D1" zoomScaleNormal="100" workbookViewId="0">
      <selection activeCell="C6" sqref="C6"/>
    </sheetView>
  </sheetViews>
  <sheetFormatPr defaultColWidth="8.88671875" defaultRowHeight="13.2" x14ac:dyDescent="0.25"/>
  <cols>
    <col min="1" max="1" width="14.33203125" style="7" customWidth="1"/>
    <col min="2" max="2" width="13.6640625" style="7" customWidth="1"/>
    <col min="3" max="6" width="12.6640625" style="7" customWidth="1"/>
    <col min="7" max="7" width="6.44140625" style="7" customWidth="1"/>
    <col min="8" max="8" width="6.5546875" style="7" customWidth="1"/>
    <col min="9" max="11" width="12.6640625" style="7" customWidth="1"/>
    <col min="12" max="13" width="6.5546875" style="7" customWidth="1"/>
    <col min="14" max="16" width="12.6640625" style="7" customWidth="1"/>
    <col min="17" max="17" width="6.5546875" style="7" customWidth="1"/>
    <col min="18" max="18" width="5.6640625" style="7" customWidth="1"/>
    <col min="19" max="22" width="12.6640625" style="7" customWidth="1"/>
    <col min="23" max="23" width="8.88671875" style="7"/>
    <col min="24" max="24" width="13.109375" style="7" bestFit="1" customWidth="1"/>
    <col min="25" max="16384" width="8.88671875" style="7"/>
  </cols>
  <sheetData>
    <row r="2" spans="1:22" ht="15.6" x14ac:dyDescent="0.3">
      <c r="A2" s="42" t="s">
        <v>27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</row>
    <row r="3" spans="1:22" ht="15.6" x14ac:dyDescent="0.3">
      <c r="A3" s="8"/>
      <c r="B3" s="9"/>
      <c r="C3" s="43" t="s">
        <v>15</v>
      </c>
      <c r="D3" s="43"/>
      <c r="E3" s="43"/>
      <c r="F3" s="43"/>
      <c r="G3" s="43"/>
      <c r="H3" s="43" t="s">
        <v>16</v>
      </c>
      <c r="I3" s="43"/>
      <c r="J3" s="43"/>
      <c r="K3" s="43"/>
      <c r="L3" s="43"/>
      <c r="M3" s="43" t="s">
        <v>17</v>
      </c>
      <c r="N3" s="43"/>
      <c r="O3" s="43"/>
      <c r="P3" s="43"/>
      <c r="Q3" s="43"/>
      <c r="R3" s="43" t="s">
        <v>28</v>
      </c>
      <c r="S3" s="43"/>
      <c r="T3" s="43"/>
      <c r="U3" s="43"/>
      <c r="V3" s="43"/>
    </row>
    <row r="4" spans="1:22" x14ac:dyDescent="0.25">
      <c r="A4" s="44" t="s">
        <v>18</v>
      </c>
      <c r="B4" s="44"/>
      <c r="C4" s="10" t="s">
        <v>19</v>
      </c>
      <c r="D4" s="10" t="s">
        <v>20</v>
      </c>
      <c r="E4" s="10" t="s">
        <v>21</v>
      </c>
      <c r="F4" s="10" t="s">
        <v>22</v>
      </c>
      <c r="G4" s="44" t="s">
        <v>23</v>
      </c>
      <c r="H4" s="44"/>
      <c r="I4" s="10" t="s">
        <v>20</v>
      </c>
      <c r="J4" s="10" t="s">
        <v>21</v>
      </c>
      <c r="K4" s="10" t="s">
        <v>22</v>
      </c>
      <c r="L4" s="44" t="s">
        <v>23</v>
      </c>
      <c r="M4" s="44"/>
      <c r="N4" s="10" t="s">
        <v>20</v>
      </c>
      <c r="O4" s="10" t="s">
        <v>21</v>
      </c>
      <c r="P4" s="10" t="s">
        <v>22</v>
      </c>
      <c r="Q4" s="44" t="s">
        <v>23</v>
      </c>
      <c r="R4" s="44"/>
      <c r="S4" s="10" t="s">
        <v>20</v>
      </c>
      <c r="T4" s="10" t="s">
        <v>21</v>
      </c>
      <c r="U4" s="10" t="s">
        <v>22</v>
      </c>
      <c r="V4" s="10" t="s">
        <v>23</v>
      </c>
    </row>
    <row r="5" spans="1:22" x14ac:dyDescent="0.25">
      <c r="A5" s="45" t="s">
        <v>171</v>
      </c>
      <c r="B5" s="10" t="s">
        <v>24</v>
      </c>
      <c r="C5" s="11">
        <f>Input!C11</f>
        <v>21998.789426717842</v>
      </c>
      <c r="D5" s="11">
        <f>($G5-$C5)/4+C5</f>
        <v>22025.039426717842</v>
      </c>
      <c r="E5" s="11">
        <f>($G5-$C5)/4+D5</f>
        <v>22051.289426717842</v>
      </c>
      <c r="F5" s="11">
        <f>($G5-$C5)/4+E5</f>
        <v>22077.539426717842</v>
      </c>
      <c r="G5" s="38">
        <f>C5+105</f>
        <v>22103.789426717842</v>
      </c>
      <c r="H5" s="39"/>
      <c r="I5" s="11">
        <f>($L5-$G5)/4+G5</f>
        <v>22130.039426717842</v>
      </c>
      <c r="J5" s="11">
        <f>($L5-$G5)/4+I5</f>
        <v>22156.289426717842</v>
      </c>
      <c r="K5" s="11">
        <f>($L5-$G5)/4+J5</f>
        <v>22182.539426717842</v>
      </c>
      <c r="L5" s="38">
        <f>G5+105</f>
        <v>22208.789426717842</v>
      </c>
      <c r="M5" s="39"/>
      <c r="N5" s="11">
        <f>($Q5-$L5)/4+L5</f>
        <v>22235.039426717842</v>
      </c>
      <c r="O5" s="11">
        <f>($Q5-$L5)/4+N5</f>
        <v>22261.289426717842</v>
      </c>
      <c r="P5" s="11">
        <f>($Q5-$L5)/4+O5</f>
        <v>22287.539426717842</v>
      </c>
      <c r="Q5" s="38">
        <f>L5+105</f>
        <v>22313.789426717842</v>
      </c>
      <c r="R5" s="39"/>
      <c r="S5" s="11">
        <f>($V5-$Q5)/4+Q5</f>
        <v>22340.039426717842</v>
      </c>
      <c r="T5" s="11">
        <f>($V5-$Q5)/4+S5</f>
        <v>22366.289426717842</v>
      </c>
      <c r="U5" s="11">
        <f>($V5-$Q5)/4+T5</f>
        <v>22392.539426717842</v>
      </c>
      <c r="V5" s="11">
        <f>Q5+105</f>
        <v>22418.789426717842</v>
      </c>
    </row>
    <row r="6" spans="1:22" x14ac:dyDescent="0.25">
      <c r="A6" s="45"/>
      <c r="B6" s="10" t="s">
        <v>25</v>
      </c>
      <c r="C6" s="12">
        <f>'WB Barrier at Screed Locations'!G13</f>
        <v>653.58499999999992</v>
      </c>
      <c r="D6" s="12">
        <f>'WB Barrier at Screed Locations'!G14</f>
        <v>653.8359999999999</v>
      </c>
      <c r="E6" s="12">
        <f>'WB Barrier at Screed Locations'!G15</f>
        <v>654.06699999999989</v>
      </c>
      <c r="F6" s="12">
        <f>'WB Barrier at Screed Locations'!G16</f>
        <v>654.2639999999999</v>
      </c>
      <c r="G6" s="40">
        <f>'WB Barrier at Screed Locations'!G17</f>
        <v>654.41499999999996</v>
      </c>
      <c r="H6" s="41">
        <f>'EB Barrier at Screed Locations'!I17</f>
        <v>0</v>
      </c>
      <c r="I6" s="12">
        <f>'WB Barrier at Screed Locations'!G18</f>
        <v>654.49799999999993</v>
      </c>
      <c r="J6" s="12">
        <f>'WB Barrier at Screed Locations'!G19</f>
        <v>654.53899999999999</v>
      </c>
      <c r="K6" s="12">
        <f>'WB Barrier at Screed Locations'!G20</f>
        <v>654.55399999999997</v>
      </c>
      <c r="L6" s="40">
        <f>'WB Barrier at Screed Locations'!G21</f>
        <v>654.51799999999992</v>
      </c>
      <c r="M6" s="41">
        <f>'EB Barrier at Screed Locations'!N17</f>
        <v>0</v>
      </c>
      <c r="N6" s="12">
        <f>'WB Barrier at Screed Locations'!G22</f>
        <v>654.41</v>
      </c>
      <c r="O6" s="12">
        <f>'WB Barrier at Screed Locations'!G23</f>
        <v>654.25799999999992</v>
      </c>
      <c r="P6" s="12">
        <f>'WB Barrier at Screed Locations'!G24</f>
        <v>654.06799999999998</v>
      </c>
      <c r="Q6" s="40">
        <f>'WB Barrier at Screed Locations'!G25</f>
        <v>653.84999999999991</v>
      </c>
      <c r="R6" s="41">
        <f>'EB Barrier at Screed Locations'!S17</f>
        <v>0</v>
      </c>
      <c r="S6" s="12">
        <f>'WB Barrier at Screed Locations'!G26</f>
        <v>653.54299999999989</v>
      </c>
      <c r="T6" s="12">
        <f>'WB Barrier at Screed Locations'!G27</f>
        <v>653.21699999999998</v>
      </c>
      <c r="U6" s="12">
        <f>'WB Barrier at Screed Locations'!G28</f>
        <v>652.83799999999997</v>
      </c>
      <c r="V6" s="12">
        <f>'WB Barrier at Screed Locations'!G29</f>
        <v>652.41099999999994</v>
      </c>
    </row>
    <row r="7" spans="1:22" x14ac:dyDescent="0.25">
      <c r="A7" s="45" t="s">
        <v>58</v>
      </c>
      <c r="B7" s="10" t="s">
        <v>24</v>
      </c>
      <c r="C7" s="11">
        <f>Input!C12</f>
        <v>21981.111155579925</v>
      </c>
      <c r="D7" s="11">
        <f>($G7-$C7)/4+C7</f>
        <v>22007.361155579925</v>
      </c>
      <c r="E7" s="11">
        <f>($G7-$C7)/4+D7</f>
        <v>22033.611155579925</v>
      </c>
      <c r="F7" s="11">
        <f>($G7-$C7)/4+E7</f>
        <v>22059.861155579925</v>
      </c>
      <c r="G7" s="38">
        <f>C7+105</f>
        <v>22086.111155579925</v>
      </c>
      <c r="H7" s="39"/>
      <c r="I7" s="11">
        <f>($L7-$G7)/4+G7</f>
        <v>22112.361155579925</v>
      </c>
      <c r="J7" s="11">
        <f>($L7-$G7)/4+I7</f>
        <v>22138.611155579925</v>
      </c>
      <c r="K7" s="11">
        <f>($L7-$G7)/4+J7</f>
        <v>22164.861155579925</v>
      </c>
      <c r="L7" s="38">
        <f>G7+105</f>
        <v>22191.111155579925</v>
      </c>
      <c r="M7" s="39"/>
      <c r="N7" s="11">
        <f>($Q7-$L7)/4+L7</f>
        <v>22217.361155579925</v>
      </c>
      <c r="O7" s="11">
        <f>($Q7-$L7)/4+N7</f>
        <v>22243.611155579925</v>
      </c>
      <c r="P7" s="11">
        <f>($Q7-$L7)/4+O7</f>
        <v>22269.861155579925</v>
      </c>
      <c r="Q7" s="38">
        <f>L7+105</f>
        <v>22296.111155579925</v>
      </c>
      <c r="R7" s="39"/>
      <c r="S7" s="11">
        <f>($V7-$Q7)/4+Q7</f>
        <v>22322.361155579925</v>
      </c>
      <c r="T7" s="11">
        <f>($V7-$Q7)/4+S7</f>
        <v>22348.611155579925</v>
      </c>
      <c r="U7" s="11">
        <f>($V7-$Q7)/4+T7</f>
        <v>22374.861155579925</v>
      </c>
      <c r="V7" s="11">
        <f>Q7+105</f>
        <v>22401.111155579925</v>
      </c>
    </row>
    <row r="8" spans="1:22" x14ac:dyDescent="0.25">
      <c r="A8" s="45"/>
      <c r="B8" s="10" t="s">
        <v>25</v>
      </c>
      <c r="C8" s="12">
        <f>'WB Crown at Screed Locations'!C33</f>
        <v>653.76439999999991</v>
      </c>
      <c r="D8" s="12">
        <f>'WB Crown at Screed Locations'!D33</f>
        <v>654.11359999999991</v>
      </c>
      <c r="E8" s="12">
        <f>'WB Crown at Screed Locations'!E33</f>
        <v>654.39327199999991</v>
      </c>
      <c r="F8" s="12">
        <f>'WB Crown at Screed Locations'!F33</f>
        <v>654.61099999999999</v>
      </c>
      <c r="G8" s="40">
        <f>'WB Crown at Screed Locations'!G33</f>
        <v>654.75575199999992</v>
      </c>
      <c r="H8" s="41">
        <f>'WB Crown at Screed Locations'!H33</f>
        <v>654.85799999999995</v>
      </c>
      <c r="I8" s="12">
        <f>'WB Crown at Screed Locations'!H33</f>
        <v>654.85799999999995</v>
      </c>
      <c r="J8" s="14">
        <f>'WB Crown at Screed Locations'!I33</f>
        <v>654.93359999999996</v>
      </c>
      <c r="K8" s="12">
        <f>'WB Crown at Screed Locations'!J33</f>
        <v>654.9799999999999</v>
      </c>
      <c r="L8" s="40">
        <f>'WB Crown at Screed Locations'!K33</f>
        <v>654.95759999999996</v>
      </c>
      <c r="M8" s="41">
        <f>'WB Crown at Screed Locations'!L33</f>
        <v>654.8646</v>
      </c>
      <c r="N8" s="12">
        <f>'WB Crown at Screed Locations'!L33</f>
        <v>654.8646</v>
      </c>
      <c r="O8" s="14">
        <f>'WB Crown at Screed Locations'!M33</f>
        <v>654.76063999999997</v>
      </c>
      <c r="P8" s="12">
        <f>'WB Crown at Screed Locations'!N33</f>
        <v>654.61939199999995</v>
      </c>
      <c r="Q8" s="40">
        <f>'WB Crown at Screed Locations'!O33</f>
        <v>654.41093599999999</v>
      </c>
      <c r="R8" s="41">
        <f>'WB Crown at Screed Locations'!P33</f>
        <v>654.16459999999995</v>
      </c>
      <c r="S8" s="12">
        <f>'WB Crown at Screed Locations'!P33</f>
        <v>654.16459999999995</v>
      </c>
      <c r="T8" s="12">
        <f>'WB Crown at Screed Locations'!Q33</f>
        <v>653.86059999999998</v>
      </c>
      <c r="U8" s="12">
        <f>'WB Crown at Screed Locations'!R33</f>
        <v>653.49459999999999</v>
      </c>
      <c r="V8" s="12">
        <f>'WB Crown at Screed Locations'!S33</f>
        <v>653.04788799999994</v>
      </c>
    </row>
    <row r="9" spans="1:22" x14ac:dyDescent="0.25">
      <c r="A9" s="45" t="s">
        <v>172</v>
      </c>
      <c r="B9" s="10" t="s">
        <v>24</v>
      </c>
      <c r="C9" s="11">
        <f>Input!C13</f>
        <v>21963.432884442009</v>
      </c>
      <c r="D9" s="11">
        <f>($G9-$C9)/4+C9</f>
        <v>21989.682884442009</v>
      </c>
      <c r="E9" s="11">
        <f>($G9-$C9)/4+D9</f>
        <v>22015.932884442009</v>
      </c>
      <c r="F9" s="11">
        <f>($G9-$C9)/4+E9</f>
        <v>22042.182884442009</v>
      </c>
      <c r="G9" s="38">
        <f>C9+105</f>
        <v>22068.432884442009</v>
      </c>
      <c r="H9" s="39"/>
      <c r="I9" s="11">
        <f>($L9-$G9)/4+G9</f>
        <v>22094.682884442009</v>
      </c>
      <c r="J9" s="11">
        <f>($L9-$G9)/4+I9</f>
        <v>22120.932884442009</v>
      </c>
      <c r="K9" s="11">
        <f>($L9-$G9)/4+J9</f>
        <v>22147.182884442009</v>
      </c>
      <c r="L9" s="38">
        <f>G9+105</f>
        <v>22173.432884442009</v>
      </c>
      <c r="M9" s="39"/>
      <c r="N9" s="11">
        <f>($Q9-$L9)/4+L9</f>
        <v>22199.682884442009</v>
      </c>
      <c r="O9" s="11">
        <f>($Q9-$L9)/4+N9</f>
        <v>22225.932884442009</v>
      </c>
      <c r="P9" s="11">
        <f>($Q9-$L9)/4+O9</f>
        <v>22252.182884442009</v>
      </c>
      <c r="Q9" s="38">
        <f>L9+105</f>
        <v>22278.432884442009</v>
      </c>
      <c r="R9" s="39"/>
      <c r="S9" s="11">
        <f>($V9-$Q9)/4+Q9</f>
        <v>22304.682884442009</v>
      </c>
      <c r="T9" s="11">
        <f>'WB Median at Screed Locations'!F27</f>
        <v>22334.276000000002</v>
      </c>
      <c r="U9" s="11">
        <f>($V9-$Q9)/4+T9</f>
        <v>22360.526000000002</v>
      </c>
      <c r="V9" s="11">
        <f>Q9+105</f>
        <v>22383.432884442009</v>
      </c>
    </row>
    <row r="10" spans="1:22" x14ac:dyDescent="0.25">
      <c r="A10" s="45"/>
      <c r="B10" s="10" t="s">
        <v>25</v>
      </c>
      <c r="C10" s="12">
        <f>'WB Median at Screed Locations'!C32</f>
        <v>653.19799999999998</v>
      </c>
      <c r="D10" s="12">
        <f>'WB Median at Screed Locations'!D32</f>
        <v>653.61999999999989</v>
      </c>
      <c r="E10" s="12">
        <f>'WB Median at Screed Locations'!E32</f>
        <v>653.95099999999991</v>
      </c>
      <c r="F10" s="12">
        <f>'WB Median at Screed Locations'!F32</f>
        <v>654.18899999999996</v>
      </c>
      <c r="G10" s="40">
        <f>'WB Median at Screed Locations'!G32</f>
        <v>654.37099999999998</v>
      </c>
      <c r="H10" s="41">
        <f>'WB Median at Screed Locations'!H32</f>
        <v>654.51599999999996</v>
      </c>
      <c r="I10" s="12">
        <f>'WB Median at Screed Locations'!H32</f>
        <v>654.51599999999996</v>
      </c>
      <c r="J10" s="12">
        <f>'WB Median at Screed Locations'!I32</f>
        <v>654.61699999999996</v>
      </c>
      <c r="K10" s="12">
        <f>'WB Median at Screed Locations'!J32</f>
        <v>654.67599999999993</v>
      </c>
      <c r="L10" s="40">
        <f>'WB Median at Screed Locations'!K32</f>
        <v>654.70899999999995</v>
      </c>
      <c r="M10" s="41">
        <f>'WB Median at Screed Locations'!L32</f>
        <v>654.6733999999999</v>
      </c>
      <c r="N10" s="12">
        <f>'WB Median at Screed Locations'!L32</f>
        <v>654.6733999999999</v>
      </c>
      <c r="O10" s="12">
        <f>'WB Median at Screed Locations'!M32</f>
        <v>654.57999999999993</v>
      </c>
      <c r="P10" s="12">
        <f>'WB Median at Screed Locations'!N32</f>
        <v>654.45699999999999</v>
      </c>
      <c r="Q10" s="40">
        <f>'WB Median at Screed Locations'!O32</f>
        <v>654.28399999999999</v>
      </c>
      <c r="R10" s="41">
        <f>'WB Median at Screed Locations'!P32</f>
        <v>654.02799999999991</v>
      </c>
      <c r="S10" s="12">
        <f>'WB Median at Screed Locations'!P32</f>
        <v>654.02799999999991</v>
      </c>
      <c r="T10" s="12">
        <f>'WB Median at Screed Locations'!Q32</f>
        <v>653.80399999999997</v>
      </c>
      <c r="U10" s="12">
        <f>'WB Median at Screed Locations'!R32</f>
        <v>653.44299999999998</v>
      </c>
      <c r="V10" s="12">
        <f>'WB Median at Screed Locations'!S32</f>
        <v>652.99699999999996</v>
      </c>
    </row>
    <row r="11" spans="1:22" ht="13.2" customHeight="1" x14ac:dyDescent="0.25">
      <c r="A11" s="45" t="s">
        <v>173</v>
      </c>
      <c r="B11" s="10" t="s">
        <v>24</v>
      </c>
      <c r="C11" s="11">
        <f>Input!C15</f>
        <v>21960.218653326025</v>
      </c>
      <c r="D11" s="11">
        <f>($G11-$C11)/4+C11</f>
        <v>21986.468653326025</v>
      </c>
      <c r="E11" s="11">
        <f>($G11-$C11)/4+D11</f>
        <v>22012.718653326025</v>
      </c>
      <c r="F11" s="11">
        <f>($G11-$C11)/4+E11</f>
        <v>22038.968653326025</v>
      </c>
      <c r="G11" s="38">
        <f>C11+105</f>
        <v>22065.218653326025</v>
      </c>
      <c r="H11" s="39"/>
      <c r="I11" s="11">
        <f>($L11-$G11)/4+G11</f>
        <v>22091.468653326025</v>
      </c>
      <c r="J11" s="11">
        <f>($L11-$G11)/4+I11</f>
        <v>22117.718653326025</v>
      </c>
      <c r="K11" s="11">
        <f>($L11-$G11)/4+J11</f>
        <v>22143.968653326025</v>
      </c>
      <c r="L11" s="38">
        <f>G11+105</f>
        <v>22170.218653326025</v>
      </c>
      <c r="M11" s="39"/>
      <c r="N11" s="11">
        <f>($Q11-$L11)/4+L11</f>
        <v>22196.468653326025</v>
      </c>
      <c r="O11" s="11">
        <f>($Q11-$L11)/4+N11</f>
        <v>22222.718653326025</v>
      </c>
      <c r="P11" s="11">
        <f>($Q11-$L11)/4+O11</f>
        <v>22248.968653326025</v>
      </c>
      <c r="Q11" s="38">
        <f>L11+105</f>
        <v>22275.218653326025</v>
      </c>
      <c r="R11" s="39"/>
      <c r="S11" s="11">
        <f>($V11-$Q11)/4+Q11</f>
        <v>22301.468653326025</v>
      </c>
      <c r="T11" s="11">
        <f>($V11-$Q11)/4+S11</f>
        <v>22327.718653326025</v>
      </c>
      <c r="U11" s="11">
        <f>($V11-$Q11)/4+T11</f>
        <v>22353.968653326025</v>
      </c>
      <c r="V11" s="11">
        <f>Q11+105</f>
        <v>22380.218653326025</v>
      </c>
    </row>
    <row r="12" spans="1:22" x14ac:dyDescent="0.25">
      <c r="A12" s="45"/>
      <c r="B12" s="10" t="s">
        <v>25</v>
      </c>
      <c r="C12" s="12">
        <f>'EB Median at Screed Locations'!G13</f>
        <v>653.22399999999993</v>
      </c>
      <c r="D12" s="12">
        <f>'EB Median at Screed Locations'!G14</f>
        <v>653.654</v>
      </c>
      <c r="E12" s="12">
        <f>'EB Median at Screed Locations'!G15</f>
        <v>653.94899999999996</v>
      </c>
      <c r="F12" s="12">
        <f>'EB Median at Screed Locations'!G16</f>
        <v>654.20799999999997</v>
      </c>
      <c r="G12" s="40">
        <f>'EB Median at Screed Locations'!G17</f>
        <v>654.39599999999996</v>
      </c>
      <c r="H12" s="41">
        <f>'EB Barrier at Screed Locations'!I23</f>
        <v>0</v>
      </c>
      <c r="I12" s="12">
        <f>'EB Median at Screed Locations'!G18</f>
        <v>654.54399999999998</v>
      </c>
      <c r="J12" s="12">
        <f>'EB Median at Screed Locations'!G19</f>
        <v>654.65099999999995</v>
      </c>
      <c r="K12" s="12">
        <f>'EB Median at Screed Locations'!G20</f>
        <v>654.7299999999999</v>
      </c>
      <c r="L12" s="40">
        <f>'EB Median at Screed Locations'!G21</f>
        <v>654.78399999999999</v>
      </c>
      <c r="M12" s="41">
        <f>'EB Barrier at Screed Locations'!N23</f>
        <v>0</v>
      </c>
      <c r="N12" s="12">
        <f>'EB Median at Screed Locations'!G22</f>
        <v>654.7299999999999</v>
      </c>
      <c r="O12" s="12">
        <f>'EB Median at Screed Locations'!G23</f>
        <v>654.63499999999999</v>
      </c>
      <c r="P12" s="12">
        <f>'EB Median at Screed Locations'!G24</f>
        <v>654.50699999999995</v>
      </c>
      <c r="Q12" s="40">
        <f>'EB Median at Screed Locations'!G25</f>
        <v>654.34199999999998</v>
      </c>
      <c r="R12" s="41">
        <f>'EB Barrier at Screed Locations'!S23</f>
        <v>0</v>
      </c>
      <c r="S12" s="12">
        <f>'EB Median at Screed Locations'!G26</f>
        <v>654.10899999999992</v>
      </c>
      <c r="T12" s="12">
        <f>'EB Median at Screed Locations'!G27</f>
        <v>653.81399999999996</v>
      </c>
      <c r="U12" s="12">
        <f>'EB Median at Screed Locations'!G28</f>
        <v>653.48799999999994</v>
      </c>
      <c r="V12" s="12">
        <f>'EB Median at Screed Locations'!G29</f>
        <v>653.125</v>
      </c>
    </row>
    <row r="13" spans="1:22" x14ac:dyDescent="0.25">
      <c r="A13" s="45" t="s">
        <v>59</v>
      </c>
      <c r="B13" s="10" t="s">
        <v>24</v>
      </c>
      <c r="C13" s="11">
        <f>Input!C16</f>
        <v>21948.968844420076</v>
      </c>
      <c r="D13" s="11">
        <f>($G13-$C13)/4+C13</f>
        <v>21975.218844420076</v>
      </c>
      <c r="E13" s="11">
        <f>($G13-$C13)/4+D13</f>
        <v>22001.468844420076</v>
      </c>
      <c r="F13" s="11">
        <f>($G13-$C13)/4+E13</f>
        <v>22027.718844420076</v>
      </c>
      <c r="G13" s="38">
        <f>C13+105</f>
        <v>22053.968844420076</v>
      </c>
      <c r="H13" s="39"/>
      <c r="I13" s="11">
        <f>($L13-$G13)/4+G13</f>
        <v>22080.218844420076</v>
      </c>
      <c r="J13" s="11">
        <f>($L13-$G13)/4+I13</f>
        <v>22106.468844420076</v>
      </c>
      <c r="K13" s="11">
        <f>($L13-$G13)/4+J13</f>
        <v>22132.718844420076</v>
      </c>
      <c r="L13" s="38">
        <f>G13+105</f>
        <v>22158.968844420076</v>
      </c>
      <c r="M13" s="39"/>
      <c r="N13" s="11">
        <f>($Q13-$L13)/4+L13</f>
        <v>22185.218844420076</v>
      </c>
      <c r="O13" s="11">
        <f>($Q13-$L13)/4+N13</f>
        <v>22211.468844420076</v>
      </c>
      <c r="P13" s="11">
        <f>($Q13-$L13)/4+O13</f>
        <v>22237.718844420076</v>
      </c>
      <c r="Q13" s="38">
        <f>L13+105</f>
        <v>22263.968844420076</v>
      </c>
      <c r="R13" s="39"/>
      <c r="S13" s="11">
        <f>($V13-$Q13)/4+Q13</f>
        <v>22290.218844420076</v>
      </c>
      <c r="T13" s="11">
        <f>($V13-$Q13)/4+S13</f>
        <v>22316.468844420076</v>
      </c>
      <c r="U13" s="11">
        <f>($V13-$Q13)/4+T13</f>
        <v>22342.718844420076</v>
      </c>
      <c r="V13" s="11">
        <f>Q13+105</f>
        <v>22368.968844420076</v>
      </c>
    </row>
    <row r="14" spans="1:22" x14ac:dyDescent="0.25">
      <c r="A14" s="45"/>
      <c r="B14" s="10" t="s">
        <v>25</v>
      </c>
      <c r="C14" s="12">
        <f>'EB Crown at Screed Locations'!C32</f>
        <v>653.31299999999999</v>
      </c>
      <c r="D14" s="12">
        <f>'EB Crown at Screed Locations'!D32</f>
        <v>653.6869999999999</v>
      </c>
      <c r="E14" s="12">
        <f>'EB Crown at Screed Locations'!E32</f>
        <v>654.03499999999997</v>
      </c>
      <c r="F14" s="12">
        <f>'EB Crown at Screed Locations'!F32</f>
        <v>654.3309999999999</v>
      </c>
      <c r="G14" s="40">
        <f>'EB Crown at Screed Locations'!G32</f>
        <v>654.56899999999996</v>
      </c>
      <c r="H14" s="41">
        <f>'EB Crown at Screed Locations'!H32</f>
        <v>654.70499999999993</v>
      </c>
      <c r="I14" s="12">
        <f>'EB Crown at Screed Locations'!H32</f>
        <v>654.70499999999993</v>
      </c>
      <c r="J14" s="14">
        <f>'EB Crown at Screed Locations'!I32</f>
        <v>654.82299999999998</v>
      </c>
      <c r="K14" s="12">
        <f>'EB Crown at Screed Locations'!J32</f>
        <v>654.92199999999991</v>
      </c>
      <c r="L14" s="40">
        <f>'EB Crown at Screed Locations'!K32</f>
        <v>654.96199999999999</v>
      </c>
      <c r="M14" s="41">
        <f>'EB Crown at Screed Locations'!L32</f>
        <v>654.94799999999998</v>
      </c>
      <c r="N14" s="12">
        <f>'EB Crown at Screed Locations'!L32</f>
        <v>654.94799999999998</v>
      </c>
      <c r="O14" s="14">
        <f>'EB Crown at Screed Locations'!M32</f>
        <v>654.88299999999992</v>
      </c>
      <c r="P14" s="12">
        <f>'EB Crown at Screed Locations'!N32</f>
        <v>654.80799999999999</v>
      </c>
      <c r="Q14" s="40">
        <f>'EB Crown at Screed Locations'!O32</f>
        <v>654.64099999999996</v>
      </c>
      <c r="R14" s="41">
        <f>'EB Crown at Screed Locations'!P32</f>
        <v>654.41199999999992</v>
      </c>
      <c r="S14" s="12">
        <f>'EB Crown at Screed Locations'!P32</f>
        <v>654.41199999999992</v>
      </c>
      <c r="T14" s="12">
        <f>'EB Crown at Screed Locations'!Q32</f>
        <v>654.16499999999996</v>
      </c>
      <c r="U14" s="12">
        <f>'EB Crown at Screed Locations'!R32</f>
        <v>653.8359999999999</v>
      </c>
      <c r="V14" s="12">
        <f>'EB Crown at Screed Locations'!S32</f>
        <v>653.50799999999992</v>
      </c>
    </row>
    <row r="15" spans="1:22" x14ac:dyDescent="0.25">
      <c r="A15" s="45" t="s">
        <v>174</v>
      </c>
      <c r="B15" s="10" t="s">
        <v>24</v>
      </c>
      <c r="C15" s="11">
        <f>Input!C17</f>
        <v>21931.29057328216</v>
      </c>
      <c r="D15" s="11">
        <f>($G15-$C15)/4+C15</f>
        <v>21957.54057328216</v>
      </c>
      <c r="E15" s="11">
        <f>($G15-$C15)/4+D15</f>
        <v>21983.79057328216</v>
      </c>
      <c r="F15" s="11">
        <f>($G15-$C15)/4+E15</f>
        <v>22010.04057328216</v>
      </c>
      <c r="G15" s="38">
        <f>C15+105</f>
        <v>22036.29057328216</v>
      </c>
      <c r="H15" s="39"/>
      <c r="I15" s="11">
        <f>($L15-$G15)/4+G15</f>
        <v>22062.54057328216</v>
      </c>
      <c r="J15" s="11">
        <f>($L15-$G15)/4+I15</f>
        <v>22088.79057328216</v>
      </c>
      <c r="K15" s="11">
        <f>($L15-$G15)/4+J15</f>
        <v>22115.04057328216</v>
      </c>
      <c r="L15" s="38">
        <f>G15+105</f>
        <v>22141.29057328216</v>
      </c>
      <c r="M15" s="39"/>
      <c r="N15" s="11">
        <f>($Q15-$L15)/4+L15</f>
        <v>22167.54057328216</v>
      </c>
      <c r="O15" s="11">
        <f>($Q15-$L15)/4+N15</f>
        <v>22193.79057328216</v>
      </c>
      <c r="P15" s="11">
        <f>($Q15-$L15)/4+O15</f>
        <v>22220.04057328216</v>
      </c>
      <c r="Q15" s="38">
        <f>L15+105</f>
        <v>22246.29057328216</v>
      </c>
      <c r="R15" s="39"/>
      <c r="S15" s="11">
        <f>($V15-$Q15)/4+Q15</f>
        <v>22272.54057328216</v>
      </c>
      <c r="T15" s="11">
        <f>($V15-$Q15)/4+S15</f>
        <v>22298.79057328216</v>
      </c>
      <c r="U15" s="11">
        <f>($V15-$Q15)/4+T15</f>
        <v>22325.04057328216</v>
      </c>
      <c r="V15" s="11">
        <f>Q15+105</f>
        <v>22351.29057328216</v>
      </c>
    </row>
    <row r="16" spans="1:22" x14ac:dyDescent="0.25">
      <c r="A16" s="45"/>
      <c r="B16" s="10" t="s">
        <v>25</v>
      </c>
      <c r="C16" s="12">
        <f>'EB Barrier at Screed Locations'!G13</f>
        <v>652.70399999999995</v>
      </c>
      <c r="D16" s="12">
        <f>'EB Barrier at Screed Locations'!G14</f>
        <v>653.13299999999992</v>
      </c>
      <c r="E16" s="12">
        <f>'EB Barrier at Screed Locations'!G15</f>
        <v>653.48899999999992</v>
      </c>
      <c r="F16" s="12">
        <f>'EB Barrier at Screed Locations'!G16</f>
        <v>653.8359999999999</v>
      </c>
      <c r="G16" s="40">
        <f>'EB Barrier at Screed Locations'!G17</f>
        <v>654.08999999999992</v>
      </c>
      <c r="H16" s="41">
        <f>'EB Barrier at Screed Locations'!I27</f>
        <v>0</v>
      </c>
      <c r="I16" s="12">
        <f>'EB Barrier at Screed Locations'!G18</f>
        <v>654.25099999999998</v>
      </c>
      <c r="J16" s="12">
        <f>'EB Barrier at Screed Locations'!G19</f>
        <v>654.37799999999993</v>
      </c>
      <c r="K16" s="12">
        <f>'EB Barrier at Screed Locations'!G20</f>
        <v>654.51799999999992</v>
      </c>
      <c r="L16" s="40">
        <f>'EB Barrier at Screed Locations'!G21</f>
        <v>654.63699999999994</v>
      </c>
      <c r="M16" s="41">
        <f>'EB Barrier at Screed Locations'!N27</f>
        <v>0</v>
      </c>
      <c r="N16" s="12">
        <f>'EB Barrier at Screed Locations'!G22</f>
        <v>654.62599999999998</v>
      </c>
      <c r="O16" s="12">
        <f>'EB Barrier at Screed Locations'!G23</f>
        <v>654.56799999999998</v>
      </c>
      <c r="P16" s="12">
        <f>'EB Barrier at Screed Locations'!G24</f>
        <v>654.52299999999991</v>
      </c>
      <c r="Q16" s="40">
        <f>'EB Barrier at Screed Locations'!G25</f>
        <v>654.3889999999999</v>
      </c>
      <c r="R16" s="41">
        <f>'EB Barrier at Screed Locations'!S27</f>
        <v>0</v>
      </c>
      <c r="S16" s="12">
        <f>'EB Barrier at Screed Locations'!G26</f>
        <v>654.20399999999995</v>
      </c>
      <c r="T16" s="12">
        <f>'EB Barrier at Screed Locations'!G27</f>
        <v>653.97299999999996</v>
      </c>
      <c r="U16" s="12">
        <f>'EB Barrier at Screed Locations'!G28</f>
        <v>653.71199999999999</v>
      </c>
      <c r="V16" s="12">
        <f>'EB Barrier at Screed Locations'!G29</f>
        <v>653.38</v>
      </c>
    </row>
    <row r="19" spans="3:15" x14ac:dyDescent="0.25">
      <c r="C19" s="13"/>
      <c r="D19" s="13"/>
      <c r="E19" s="13">
        <f>E5-D5</f>
        <v>26.25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</row>
  </sheetData>
  <mergeCells count="51">
    <mergeCell ref="A13:A14"/>
    <mergeCell ref="Q13:R13"/>
    <mergeCell ref="Q14:R14"/>
    <mergeCell ref="A15:A16"/>
    <mergeCell ref="Q15:R15"/>
    <mergeCell ref="Q16:R16"/>
    <mergeCell ref="G14:H14"/>
    <mergeCell ref="L14:M14"/>
    <mergeCell ref="G15:H15"/>
    <mergeCell ref="L15:M15"/>
    <mergeCell ref="A11:A12"/>
    <mergeCell ref="Q11:R11"/>
    <mergeCell ref="Q12:R12"/>
    <mergeCell ref="Q5:R5"/>
    <mergeCell ref="Q6:R6"/>
    <mergeCell ref="L6:M6"/>
    <mergeCell ref="L5:M5"/>
    <mergeCell ref="Q9:R9"/>
    <mergeCell ref="Q10:R10"/>
    <mergeCell ref="A9:A10"/>
    <mergeCell ref="G9:H9"/>
    <mergeCell ref="G10:H10"/>
    <mergeCell ref="A5:A6"/>
    <mergeCell ref="G5:H5"/>
    <mergeCell ref="G6:H6"/>
    <mergeCell ref="A7:A8"/>
    <mergeCell ref="G7:H7"/>
    <mergeCell ref="G8:H8"/>
    <mergeCell ref="A2:V2"/>
    <mergeCell ref="C3:G3"/>
    <mergeCell ref="H3:L3"/>
    <mergeCell ref="R3:V3"/>
    <mergeCell ref="A4:B4"/>
    <mergeCell ref="G4:H4"/>
    <mergeCell ref="M3:Q3"/>
    <mergeCell ref="L4:M4"/>
    <mergeCell ref="Q4:R4"/>
    <mergeCell ref="Q7:R7"/>
    <mergeCell ref="Q8:R8"/>
    <mergeCell ref="L7:M7"/>
    <mergeCell ref="L8:M8"/>
    <mergeCell ref="L9:M9"/>
    <mergeCell ref="G16:H16"/>
    <mergeCell ref="L16:M16"/>
    <mergeCell ref="L10:M10"/>
    <mergeCell ref="G11:H11"/>
    <mergeCell ref="L11:M11"/>
    <mergeCell ref="G12:H12"/>
    <mergeCell ref="L12:M12"/>
    <mergeCell ref="G13:H13"/>
    <mergeCell ref="L13:M13"/>
  </mergeCells>
  <pageMargins left="0.25" right="0.25" top="0.75" bottom="0.75" header="0.3" footer="0.3"/>
  <pageSetup paperSize="3" scale="8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DAFD1-6496-43BE-AA81-F658364CAFA1}">
  <dimension ref="A1:S14"/>
  <sheetViews>
    <sheetView workbookViewId="0">
      <selection activeCell="F13" sqref="F13"/>
    </sheetView>
  </sheetViews>
  <sheetFormatPr defaultRowHeight="14.4" x14ac:dyDescent="0.3"/>
  <cols>
    <col min="1" max="1" width="15.88671875" customWidth="1"/>
    <col min="4" max="4" width="9.88671875" customWidth="1"/>
    <col min="5" max="5" width="7" bestFit="1" customWidth="1"/>
    <col min="6" max="6" width="6.5546875" customWidth="1"/>
    <col min="7" max="7" width="13.33203125" bestFit="1" customWidth="1"/>
    <col min="8" max="8" width="20.5546875" bestFit="1" customWidth="1"/>
    <col min="9" max="9" width="5.77734375" customWidth="1"/>
    <col min="10" max="10" width="4.6640625" customWidth="1"/>
    <col min="13" max="13" width="10" bestFit="1" customWidth="1"/>
    <col min="16" max="16" width="10.44140625" customWidth="1"/>
    <col min="17" max="17" width="15.44140625" customWidth="1"/>
  </cols>
  <sheetData>
    <row r="1" spans="1:19" x14ac:dyDescent="0.3">
      <c r="A1" t="s">
        <v>48</v>
      </c>
    </row>
    <row r="2" spans="1:19" x14ac:dyDescent="0.3">
      <c r="B2" s="46" t="s">
        <v>49</v>
      </c>
      <c r="C2" s="46"/>
      <c r="D2" s="46"/>
      <c r="K2" s="46" t="s">
        <v>54</v>
      </c>
      <c r="L2" s="46"/>
      <c r="M2" s="46"/>
    </row>
    <row r="3" spans="1:19" ht="43.2" x14ac:dyDescent="0.3">
      <c r="B3" s="1" t="s">
        <v>55</v>
      </c>
      <c r="C3" s="1" t="s">
        <v>56</v>
      </c>
      <c r="D3" s="1" t="s">
        <v>176</v>
      </c>
      <c r="E3" s="1" t="s">
        <v>178</v>
      </c>
      <c r="G3" s="1" t="s">
        <v>175</v>
      </c>
      <c r="H3" s="51" t="s">
        <v>177</v>
      </c>
      <c r="I3" s="1" t="s">
        <v>57</v>
      </c>
      <c r="K3" s="1" t="s">
        <v>55</v>
      </c>
      <c r="L3" s="1" t="s">
        <v>56</v>
      </c>
      <c r="M3" s="1" t="s">
        <v>176</v>
      </c>
      <c r="N3" s="1" t="s">
        <v>178</v>
      </c>
      <c r="P3" s="1" t="s">
        <v>175</v>
      </c>
      <c r="Q3" s="51" t="s">
        <v>177</v>
      </c>
      <c r="R3" s="1" t="s">
        <v>57</v>
      </c>
    </row>
    <row r="4" spans="1:19" x14ac:dyDescent="0.3">
      <c r="A4" t="s">
        <v>50</v>
      </c>
      <c r="B4">
        <v>653.51</v>
      </c>
      <c r="C4" s="6">
        <f>B4+0.75/12</f>
        <v>653.57249999999999</v>
      </c>
      <c r="D4" s="6">
        <f>'Screed Elevations Table'!C5</f>
        <v>21998.789426717842</v>
      </c>
      <c r="E4" s="6">
        <f>'Screed Elevations Table'!C6</f>
        <v>653.58499999999992</v>
      </c>
      <c r="F4" s="6">
        <f>C4-E4</f>
        <v>-1.2499999999931788E-2</v>
      </c>
      <c r="G4" s="55">
        <v>653.54999999999995</v>
      </c>
      <c r="H4" s="56">
        <v>-0.03</v>
      </c>
      <c r="I4" s="57">
        <f>E4+H4-G4</f>
        <v>4.9999999999954525E-3</v>
      </c>
      <c r="J4" s="56"/>
      <c r="K4" s="56">
        <v>652.34</v>
      </c>
      <c r="L4" s="57">
        <f>K4+0.75/12</f>
        <v>652.40250000000003</v>
      </c>
      <c r="M4" s="57">
        <f>'Screed Elevations Table'!V5</f>
        <v>22418.789426717842</v>
      </c>
      <c r="N4" s="57">
        <f>'Screed Elevations Table'!V6</f>
        <v>652.41099999999994</v>
      </c>
      <c r="O4" s="57">
        <f>L4-N4</f>
        <v>-8.4999999999126885E-3</v>
      </c>
      <c r="P4" s="56">
        <v>652.36</v>
      </c>
      <c r="Q4">
        <v>-0.05</v>
      </c>
      <c r="R4" s="6">
        <f t="shared" ref="R4:R9" si="0">N4+Q4-P4</f>
        <v>9.9999999997635314E-4</v>
      </c>
      <c r="S4" s="6"/>
    </row>
    <row r="5" spans="1:19" s="53" customFormat="1" x14ac:dyDescent="0.3">
      <c r="A5" s="53" t="s">
        <v>43</v>
      </c>
      <c r="B5" s="53">
        <v>653.64</v>
      </c>
      <c r="C5" s="54">
        <f t="shared" ref="C5:C9" si="1">B5+0.75/12</f>
        <v>653.70249999999999</v>
      </c>
      <c r="D5" s="54">
        <f>'Screed Elevations Table'!C7</f>
        <v>21981.111155579925</v>
      </c>
      <c r="E5" s="54">
        <f>'Screed Elevations Table'!C8</f>
        <v>653.76439999999991</v>
      </c>
      <c r="F5" s="54">
        <f t="shared" ref="F5:F9" si="2">C5-E5</f>
        <v>-6.1899999999923239E-2</v>
      </c>
      <c r="G5" s="58">
        <v>653.72</v>
      </c>
      <c r="H5" s="58">
        <f t="shared" ref="H5:H9" si="3">-0.04</f>
        <v>-0.04</v>
      </c>
      <c r="I5" s="59">
        <f t="shared" ref="I5:I9" si="4">E5+H5-G5</f>
        <v>4.3999999999186912E-3</v>
      </c>
      <c r="J5" s="58"/>
      <c r="K5" s="58">
        <v>652.97</v>
      </c>
      <c r="L5" s="59">
        <f t="shared" ref="L5:L9" si="5">K5+0.75/12</f>
        <v>653.03250000000003</v>
      </c>
      <c r="M5" s="59">
        <f>'Screed Elevations Table'!V7</f>
        <v>22401.111155579925</v>
      </c>
      <c r="N5" s="59">
        <f>'Screed Elevations Table'!V8</f>
        <v>653.04788799999994</v>
      </c>
      <c r="O5" s="59">
        <f t="shared" ref="O5:O9" si="6">L5-N5</f>
        <v>-1.5387999999916246E-2</v>
      </c>
      <c r="P5" s="58">
        <v>653</v>
      </c>
      <c r="Q5" s="53">
        <v>-0.05</v>
      </c>
      <c r="R5" s="54">
        <f t="shared" si="0"/>
        <v>-2.112000000010994E-3</v>
      </c>
      <c r="S5" s="54"/>
    </row>
    <row r="6" spans="1:19" x14ac:dyDescent="0.3">
      <c r="A6" t="s">
        <v>51</v>
      </c>
      <c r="B6">
        <v>653.13</v>
      </c>
      <c r="C6" s="6">
        <f t="shared" si="1"/>
        <v>653.1925</v>
      </c>
      <c r="D6" s="52">
        <f>'Screed Elevations Table'!C9</f>
        <v>21963.432884442009</v>
      </c>
      <c r="E6" s="6">
        <f>'Screed Elevations Table'!C10</f>
        <v>653.19799999999998</v>
      </c>
      <c r="F6" s="6">
        <f t="shared" si="2"/>
        <v>-5.4999999999836291E-3</v>
      </c>
      <c r="G6" s="56">
        <v>653.16</v>
      </c>
      <c r="H6" s="56">
        <f t="shared" si="3"/>
        <v>-0.04</v>
      </c>
      <c r="I6" s="57">
        <f t="shared" si="4"/>
        <v>-1.9999999999527063E-3</v>
      </c>
      <c r="J6" s="56"/>
      <c r="K6" s="55">
        <v>653</v>
      </c>
      <c r="L6" s="60">
        <f t="shared" si="5"/>
        <v>653.0625</v>
      </c>
      <c r="M6" s="60">
        <f>'Screed Elevations Table'!V9</f>
        <v>22383.432884442009</v>
      </c>
      <c r="N6" s="60">
        <f>'Screed Elevations Table'!V10</f>
        <v>652.99699999999996</v>
      </c>
      <c r="O6" s="60">
        <f t="shared" si="6"/>
        <v>6.5500000000042746E-2</v>
      </c>
      <c r="P6" s="56">
        <f>653-0.04</f>
        <v>652.96</v>
      </c>
      <c r="Q6">
        <v>-0.04</v>
      </c>
      <c r="R6" s="6">
        <f t="shared" si="0"/>
        <v>-3.0000000000427463E-3</v>
      </c>
      <c r="S6" s="6"/>
    </row>
    <row r="7" spans="1:19" x14ac:dyDescent="0.3">
      <c r="A7" t="s">
        <v>52</v>
      </c>
      <c r="B7">
        <v>653.14</v>
      </c>
      <c r="C7" s="6">
        <f t="shared" si="1"/>
        <v>653.20249999999999</v>
      </c>
      <c r="D7" s="52">
        <f>'Screed Elevations Table'!C11</f>
        <v>21960.218653326025</v>
      </c>
      <c r="E7" s="6">
        <f>'Screed Elevations Table'!C12</f>
        <v>653.22399999999993</v>
      </c>
      <c r="F7" s="6">
        <f t="shared" si="2"/>
        <v>-2.149999999994634E-2</v>
      </c>
      <c r="G7" s="56">
        <v>653.17999999999995</v>
      </c>
      <c r="H7" s="56">
        <f t="shared" si="3"/>
        <v>-0.04</v>
      </c>
      <c r="I7" s="57">
        <f t="shared" si="4"/>
        <v>4.0000000000190994E-3</v>
      </c>
      <c r="J7" s="56"/>
      <c r="K7" s="56">
        <v>653.04999999999995</v>
      </c>
      <c r="L7" s="57">
        <f t="shared" si="5"/>
        <v>653.11249999999995</v>
      </c>
      <c r="M7" s="57">
        <f>'Screed Elevations Table'!V11</f>
        <v>22380.218653326025</v>
      </c>
      <c r="N7" s="57">
        <f>'Screed Elevations Table'!V12</f>
        <v>653.125</v>
      </c>
      <c r="O7" s="57">
        <f t="shared" si="6"/>
        <v>-1.2500000000045475E-2</v>
      </c>
      <c r="P7" s="56">
        <v>653.09</v>
      </c>
      <c r="Q7">
        <v>-0.04</v>
      </c>
      <c r="R7" s="6">
        <f t="shared" si="0"/>
        <v>-4.9999999999954525E-3</v>
      </c>
      <c r="S7" s="6"/>
    </row>
    <row r="8" spans="1:19" s="53" customFormat="1" x14ac:dyDescent="0.3">
      <c r="A8" s="53" t="s">
        <v>46</v>
      </c>
      <c r="B8" s="53">
        <v>653.24</v>
      </c>
      <c r="C8" s="54">
        <f t="shared" si="1"/>
        <v>653.30250000000001</v>
      </c>
      <c r="D8" s="54">
        <f>'Screed Elevations Table'!C13</f>
        <v>21948.968844420076</v>
      </c>
      <c r="E8" s="54">
        <f>'Screed Elevations Table'!C14</f>
        <v>653.31299999999999</v>
      </c>
      <c r="F8" s="54">
        <f t="shared" si="2"/>
        <v>-1.0499999999979082E-2</v>
      </c>
      <c r="G8" s="58">
        <v>653.27</v>
      </c>
      <c r="H8" s="58">
        <f t="shared" si="3"/>
        <v>-0.04</v>
      </c>
      <c r="I8" s="59">
        <f t="shared" si="4"/>
        <v>3.0000000000427463E-3</v>
      </c>
      <c r="J8" s="58"/>
      <c r="K8" s="58">
        <v>653.44000000000005</v>
      </c>
      <c r="L8" s="59">
        <f t="shared" si="5"/>
        <v>653.50250000000005</v>
      </c>
      <c r="M8" s="59">
        <f>'Screed Elevations Table'!V13</f>
        <v>22368.968844420076</v>
      </c>
      <c r="N8" s="59">
        <f>'Screed Elevations Table'!V14</f>
        <v>653.50799999999992</v>
      </c>
      <c r="O8" s="59">
        <f t="shared" si="6"/>
        <v>-5.4999999998699423E-3</v>
      </c>
      <c r="P8" s="58">
        <v>653.47</v>
      </c>
      <c r="Q8" s="53">
        <v>-0.04</v>
      </c>
      <c r="R8" s="54">
        <f t="shared" si="0"/>
        <v>-2.0000000000663931E-3</v>
      </c>
      <c r="S8" s="54"/>
    </row>
    <row r="9" spans="1:19" x14ac:dyDescent="0.3">
      <c r="A9" t="s">
        <v>53</v>
      </c>
      <c r="B9">
        <v>652.63</v>
      </c>
      <c r="C9" s="6">
        <f t="shared" si="1"/>
        <v>652.6925</v>
      </c>
      <c r="D9" s="52">
        <f>'Screed Elevations Table'!C15</f>
        <v>21931.29057328216</v>
      </c>
      <c r="E9" s="6">
        <f>'Screed Elevations Table'!C16</f>
        <v>652.70399999999995</v>
      </c>
      <c r="F9" s="6">
        <f t="shared" si="2"/>
        <v>-1.1499999999955435E-2</v>
      </c>
      <c r="G9" s="56">
        <v>652.65</v>
      </c>
      <c r="H9" s="56">
        <v>-0.05</v>
      </c>
      <c r="I9" s="57">
        <f t="shared" si="4"/>
        <v>4.0000000000190994E-3</v>
      </c>
      <c r="J9" s="56"/>
      <c r="K9" s="56">
        <v>653.30999999999995</v>
      </c>
      <c r="L9" s="57">
        <f t="shared" si="5"/>
        <v>653.37249999999995</v>
      </c>
      <c r="M9" s="57">
        <f>'Screed Elevations Table'!V15</f>
        <v>22351.29057328216</v>
      </c>
      <c r="N9" s="57">
        <f>'Screed Elevations Table'!V16</f>
        <v>653.38</v>
      </c>
      <c r="O9" s="57">
        <f t="shared" si="6"/>
        <v>-7.5000000000500222E-3</v>
      </c>
      <c r="P9" s="56">
        <v>653.34</v>
      </c>
      <c r="Q9">
        <v>-0.04</v>
      </c>
      <c r="R9" s="6">
        <f t="shared" si="0"/>
        <v>0</v>
      </c>
      <c r="S9" s="6"/>
    </row>
    <row r="11" spans="1:19" x14ac:dyDescent="0.3">
      <c r="E11" s="6"/>
    </row>
    <row r="14" spans="1:19" x14ac:dyDescent="0.3">
      <c r="E14" s="6"/>
    </row>
  </sheetData>
  <mergeCells count="2">
    <mergeCell ref="B2:D2"/>
    <mergeCell ref="K2:M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2872E-1BED-48D3-8AE0-2EB00F6BD41A}">
  <dimension ref="A1:K36"/>
  <sheetViews>
    <sheetView topLeftCell="B2" workbookViewId="0">
      <selection activeCell="J23" sqref="J23"/>
    </sheetView>
  </sheetViews>
  <sheetFormatPr defaultRowHeight="14.4" x14ac:dyDescent="0.3"/>
  <cols>
    <col min="1" max="1" width="32.5546875" customWidth="1"/>
    <col min="2" max="2" width="14.33203125" customWidth="1"/>
    <col min="3" max="3" width="72.109375" customWidth="1"/>
    <col min="4" max="4" width="9.88671875" customWidth="1"/>
    <col min="5" max="5" width="12" customWidth="1"/>
    <col min="6" max="6" width="10.21875" customWidth="1"/>
    <col min="11" max="11" width="15.44140625" bestFit="1" customWidth="1"/>
  </cols>
  <sheetData>
    <row r="1" spans="1:9" ht="21" x14ac:dyDescent="0.4">
      <c r="A1" s="49" t="s">
        <v>8</v>
      </c>
      <c r="B1" s="49"/>
      <c r="C1" s="49"/>
      <c r="D1" s="49"/>
      <c r="E1" s="49"/>
      <c r="F1" s="49"/>
    </row>
    <row r="2" spans="1:9" x14ac:dyDescent="0.3">
      <c r="A2" s="50"/>
      <c r="B2" s="50"/>
      <c r="C2" s="50"/>
      <c r="D2" s="50"/>
      <c r="E2" s="50"/>
      <c r="F2" s="50"/>
    </row>
    <row r="3" spans="1:9" x14ac:dyDescent="0.3">
      <c r="A3" s="46" t="s">
        <v>60</v>
      </c>
      <c r="B3" s="46"/>
      <c r="C3" s="46"/>
      <c r="D3" s="46"/>
      <c r="E3" s="46"/>
      <c r="F3" s="46"/>
    </row>
    <row r="4" spans="1:9" x14ac:dyDescent="0.3">
      <c r="A4" s="46" t="s">
        <v>80</v>
      </c>
      <c r="B4" s="46"/>
      <c r="C4" s="46"/>
      <c r="D4" s="46"/>
      <c r="E4" s="46"/>
      <c r="F4" s="46"/>
    </row>
    <row r="5" spans="1:9" x14ac:dyDescent="0.3">
      <c r="A5" s="50"/>
      <c r="B5" s="50"/>
      <c r="C5" s="50"/>
      <c r="D5" s="50"/>
      <c r="E5" s="50"/>
      <c r="F5" s="50"/>
    </row>
    <row r="6" spans="1:9" x14ac:dyDescent="0.3">
      <c r="A6" s="2" t="s">
        <v>0</v>
      </c>
      <c r="B6" s="47" t="s">
        <v>1</v>
      </c>
      <c r="C6" s="47"/>
    </row>
    <row r="7" spans="1:9" x14ac:dyDescent="0.3">
      <c r="A7" s="2" t="s">
        <v>2</v>
      </c>
      <c r="B7" s="47"/>
      <c r="C7" s="47"/>
    </row>
    <row r="8" spans="1:9" x14ac:dyDescent="0.3">
      <c r="A8" s="2" t="s">
        <v>9</v>
      </c>
      <c r="B8" s="47" t="s">
        <v>41</v>
      </c>
      <c r="C8" s="47"/>
    </row>
    <row r="9" spans="1:9" x14ac:dyDescent="0.3">
      <c r="A9" s="2" t="s">
        <v>3</v>
      </c>
      <c r="B9" s="47" t="s">
        <v>62</v>
      </c>
      <c r="C9" s="47"/>
    </row>
    <row r="10" spans="1:9" x14ac:dyDescent="0.3">
      <c r="A10" s="2" t="s">
        <v>4</v>
      </c>
      <c r="B10" s="48">
        <v>45935.737013888902</v>
      </c>
      <c r="C10" s="48"/>
    </row>
    <row r="11" spans="1:9" x14ac:dyDescent="0.3">
      <c r="A11" s="2" t="s">
        <v>10</v>
      </c>
      <c r="B11" s="3"/>
      <c r="C11" s="4" t="s">
        <v>5</v>
      </c>
    </row>
    <row r="12" spans="1:9" x14ac:dyDescent="0.3">
      <c r="A12" s="5" t="s">
        <v>11</v>
      </c>
      <c r="B12" s="5" t="s">
        <v>12</v>
      </c>
      <c r="C12" s="5" t="s">
        <v>6</v>
      </c>
      <c r="D12" s="5" t="s">
        <v>13</v>
      </c>
      <c r="E12" s="5" t="s">
        <v>7</v>
      </c>
      <c r="F12" s="5" t="s">
        <v>14</v>
      </c>
    </row>
    <row r="13" spans="1:9" x14ac:dyDescent="0.3">
      <c r="A13" s="3"/>
      <c r="B13" s="3"/>
      <c r="C13" s="3" t="s">
        <v>81</v>
      </c>
      <c r="D13" s="3">
        <v>-41.917000000000002</v>
      </c>
      <c r="E13" s="3">
        <v>653.52499999999998</v>
      </c>
      <c r="F13" s="3"/>
      <c r="G13" s="6">
        <f>E13+0.06</f>
        <v>653.58499999999992</v>
      </c>
      <c r="I13" s="34"/>
    </row>
    <row r="14" spans="1:9" x14ac:dyDescent="0.3">
      <c r="A14" s="3"/>
      <c r="B14" s="3"/>
      <c r="C14" s="3" t="s">
        <v>82</v>
      </c>
      <c r="D14" s="3">
        <v>-41.75</v>
      </c>
      <c r="E14" s="3">
        <v>653.77599999999995</v>
      </c>
      <c r="F14" s="3"/>
      <c r="G14" s="6">
        <f t="shared" ref="G14:G29" si="0">E14+0.06</f>
        <v>653.8359999999999</v>
      </c>
      <c r="I14" s="34"/>
    </row>
    <row r="15" spans="1:9" x14ac:dyDescent="0.3">
      <c r="A15" s="3"/>
      <c r="B15" s="3"/>
      <c r="C15" s="3" t="s">
        <v>83</v>
      </c>
      <c r="D15" s="3">
        <v>-41.75</v>
      </c>
      <c r="E15" s="3">
        <v>654.00699999999995</v>
      </c>
      <c r="F15" s="3"/>
      <c r="G15" s="6">
        <f t="shared" si="0"/>
        <v>654.06699999999989</v>
      </c>
      <c r="I15" s="34"/>
    </row>
    <row r="16" spans="1:9" x14ac:dyDescent="0.3">
      <c r="A16" s="3"/>
      <c r="B16" s="3"/>
      <c r="C16" s="3" t="s">
        <v>84</v>
      </c>
      <c r="D16" s="3">
        <v>-41.832999999999998</v>
      </c>
      <c r="E16" s="3">
        <v>654.20399999999995</v>
      </c>
      <c r="F16" s="3"/>
      <c r="G16" s="6">
        <f t="shared" si="0"/>
        <v>654.2639999999999</v>
      </c>
      <c r="I16" s="34"/>
    </row>
    <row r="17" spans="1:11" x14ac:dyDescent="0.3">
      <c r="A17" s="3"/>
      <c r="B17" s="3"/>
      <c r="C17" s="3" t="s">
        <v>85</v>
      </c>
      <c r="D17" s="3">
        <v>-41.832999999999998</v>
      </c>
      <c r="E17" s="3">
        <v>654.35500000000002</v>
      </c>
      <c r="F17" s="3"/>
      <c r="G17" s="6">
        <f t="shared" si="0"/>
        <v>654.41499999999996</v>
      </c>
      <c r="I17" s="34"/>
    </row>
    <row r="18" spans="1:11" x14ac:dyDescent="0.3">
      <c r="A18" s="3"/>
      <c r="B18" s="3"/>
      <c r="C18" s="3" t="s">
        <v>86</v>
      </c>
      <c r="D18" s="3">
        <v>-41.917000000000002</v>
      </c>
      <c r="E18" s="3">
        <v>654.43799999999999</v>
      </c>
      <c r="F18" s="3"/>
      <c r="G18" s="6">
        <f t="shared" si="0"/>
        <v>654.49799999999993</v>
      </c>
      <c r="I18" s="34"/>
    </row>
    <row r="19" spans="1:11" x14ac:dyDescent="0.3">
      <c r="A19" s="3"/>
      <c r="B19" s="3"/>
      <c r="C19" s="3" t="s">
        <v>87</v>
      </c>
      <c r="D19" s="3">
        <v>-41.917000000000002</v>
      </c>
      <c r="E19" s="3">
        <v>654.47900000000004</v>
      </c>
      <c r="F19" s="3"/>
      <c r="G19" s="6">
        <f t="shared" si="0"/>
        <v>654.53899999999999</v>
      </c>
      <c r="I19" s="34"/>
    </row>
    <row r="20" spans="1:11" x14ac:dyDescent="0.3">
      <c r="A20" s="3"/>
      <c r="B20" s="3"/>
      <c r="C20" s="3" t="s">
        <v>88</v>
      </c>
      <c r="D20" s="3">
        <v>-41.832999999999998</v>
      </c>
      <c r="E20" s="3">
        <v>654.49400000000003</v>
      </c>
      <c r="F20" s="3"/>
      <c r="G20" s="6">
        <f t="shared" si="0"/>
        <v>654.55399999999997</v>
      </c>
      <c r="I20" s="34"/>
    </row>
    <row r="21" spans="1:11" x14ac:dyDescent="0.3">
      <c r="A21" s="3"/>
      <c r="B21" s="3"/>
      <c r="C21" s="3" t="s">
        <v>89</v>
      </c>
      <c r="D21" s="3">
        <v>-41.917000000000002</v>
      </c>
      <c r="E21" s="3">
        <v>654.45799999999997</v>
      </c>
      <c r="F21" s="3"/>
      <c r="G21" s="6">
        <f t="shared" si="0"/>
        <v>654.51799999999992</v>
      </c>
      <c r="I21" s="34"/>
    </row>
    <row r="22" spans="1:11" x14ac:dyDescent="0.3">
      <c r="A22" s="3"/>
      <c r="B22" s="3"/>
      <c r="C22" s="3" t="s">
        <v>90</v>
      </c>
      <c r="D22" s="3">
        <v>-41.917000000000002</v>
      </c>
      <c r="E22" s="3">
        <v>654.35</v>
      </c>
      <c r="F22" s="3"/>
      <c r="G22" s="6">
        <f t="shared" si="0"/>
        <v>654.41</v>
      </c>
      <c r="I22" s="34"/>
    </row>
    <row r="23" spans="1:11" x14ac:dyDescent="0.3">
      <c r="A23" s="3"/>
      <c r="B23" s="3"/>
      <c r="C23" s="3" t="s">
        <v>91</v>
      </c>
      <c r="D23" s="3">
        <v>-42</v>
      </c>
      <c r="E23" s="3">
        <v>654.19799999999998</v>
      </c>
      <c r="F23" s="3"/>
      <c r="G23" s="6">
        <f t="shared" si="0"/>
        <v>654.25799999999992</v>
      </c>
      <c r="I23" s="34"/>
    </row>
    <row r="24" spans="1:11" x14ac:dyDescent="0.3">
      <c r="A24" s="3"/>
      <c r="B24" s="3"/>
      <c r="C24" s="3" t="s">
        <v>92</v>
      </c>
      <c r="D24" s="3">
        <v>-42</v>
      </c>
      <c r="E24" s="3">
        <v>654.00800000000004</v>
      </c>
      <c r="F24" s="3"/>
      <c r="G24" s="6">
        <f t="shared" si="0"/>
        <v>654.06799999999998</v>
      </c>
      <c r="I24" s="34"/>
    </row>
    <row r="25" spans="1:11" x14ac:dyDescent="0.3">
      <c r="A25" s="3"/>
      <c r="B25" s="3"/>
      <c r="C25" s="3" t="s">
        <v>93</v>
      </c>
      <c r="D25" s="3">
        <v>-42</v>
      </c>
      <c r="E25" s="3">
        <v>653.79</v>
      </c>
      <c r="F25" s="3"/>
      <c r="G25" s="6">
        <f t="shared" si="0"/>
        <v>653.84999999999991</v>
      </c>
      <c r="I25" s="34"/>
    </row>
    <row r="26" spans="1:11" x14ac:dyDescent="0.3">
      <c r="A26" s="3"/>
      <c r="B26" s="3"/>
      <c r="C26" s="3" t="s">
        <v>94</v>
      </c>
      <c r="D26" s="3">
        <v>-41.917000000000002</v>
      </c>
      <c r="E26" s="3">
        <v>653.48299999999995</v>
      </c>
      <c r="F26" s="3"/>
      <c r="G26" s="6">
        <f t="shared" si="0"/>
        <v>653.54299999999989</v>
      </c>
      <c r="I26" s="34"/>
    </row>
    <row r="27" spans="1:11" x14ac:dyDescent="0.3">
      <c r="A27" s="3"/>
      <c r="B27" s="3"/>
      <c r="C27" s="3" t="s">
        <v>95</v>
      </c>
      <c r="D27" s="3">
        <v>-41.917000000000002</v>
      </c>
      <c r="E27" s="3">
        <v>653.15700000000004</v>
      </c>
      <c r="F27" s="3"/>
      <c r="G27" s="6">
        <f t="shared" si="0"/>
        <v>653.21699999999998</v>
      </c>
      <c r="I27" s="34"/>
    </row>
    <row r="28" spans="1:11" x14ac:dyDescent="0.3">
      <c r="A28" s="3"/>
      <c r="B28" s="3"/>
      <c r="C28" s="3" t="s">
        <v>96</v>
      </c>
      <c r="D28" s="3">
        <v>-41.832999999999998</v>
      </c>
      <c r="E28" s="3">
        <v>652.77800000000002</v>
      </c>
      <c r="F28" s="3"/>
      <c r="G28" s="6">
        <f t="shared" si="0"/>
        <v>652.83799999999997</v>
      </c>
      <c r="I28" s="34"/>
    </row>
    <row r="29" spans="1:11" x14ac:dyDescent="0.3">
      <c r="A29" s="3"/>
      <c r="B29" s="3"/>
      <c r="C29" s="3" t="s">
        <v>97</v>
      </c>
      <c r="D29" s="3">
        <v>-41.832999999999998</v>
      </c>
      <c r="E29" s="3">
        <v>652.351</v>
      </c>
      <c r="F29" s="3"/>
      <c r="G29" s="6">
        <f t="shared" si="0"/>
        <v>652.41099999999994</v>
      </c>
      <c r="I29" s="34"/>
    </row>
    <row r="31" spans="1:11" x14ac:dyDescent="0.3">
      <c r="K31" s="35"/>
    </row>
    <row r="32" spans="1:11" x14ac:dyDescent="0.3">
      <c r="K32" s="33"/>
    </row>
    <row r="33" spans="11:11" x14ac:dyDescent="0.3">
      <c r="K33" s="36"/>
    </row>
    <row r="34" spans="11:11" x14ac:dyDescent="0.3">
      <c r="K34" s="36"/>
    </row>
    <row r="35" spans="11:11" x14ac:dyDescent="0.3">
      <c r="K35" s="36"/>
    </row>
    <row r="36" spans="11:11" x14ac:dyDescent="0.3">
      <c r="K36" s="33"/>
    </row>
  </sheetData>
  <mergeCells count="10">
    <mergeCell ref="B7:C7"/>
    <mergeCell ref="B8:C8"/>
    <mergeCell ref="B9:C9"/>
    <mergeCell ref="B10:C10"/>
    <mergeCell ref="A1:F1"/>
    <mergeCell ref="A2:F2"/>
    <mergeCell ref="A3:F3"/>
    <mergeCell ref="A4:F4"/>
    <mergeCell ref="A5:F5"/>
    <mergeCell ref="B6:C6"/>
  </mergeCell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BD3C9-A9C3-473B-9E0C-7BDFB3C0186E}">
  <dimension ref="A1:S33"/>
  <sheetViews>
    <sheetView topLeftCell="B6" workbookViewId="0">
      <selection activeCell="C34" sqref="C34"/>
    </sheetView>
  </sheetViews>
  <sheetFormatPr defaultRowHeight="14.4" x14ac:dyDescent="0.3"/>
  <cols>
    <col min="1" max="1" width="32.5546875" customWidth="1"/>
    <col min="2" max="2" width="14.33203125" customWidth="1"/>
    <col min="3" max="3" width="72.109375" customWidth="1"/>
    <col min="4" max="4" width="9.88671875" customWidth="1"/>
    <col min="5" max="5" width="12" customWidth="1"/>
    <col min="6" max="6" width="10.21875" customWidth="1"/>
  </cols>
  <sheetData>
    <row r="1" spans="1:8" ht="21" x14ac:dyDescent="0.4">
      <c r="A1" s="49" t="s">
        <v>8</v>
      </c>
      <c r="B1" s="49"/>
      <c r="C1" s="49"/>
      <c r="D1" s="49"/>
      <c r="E1" s="49"/>
      <c r="F1" s="49"/>
    </row>
    <row r="2" spans="1:8" x14ac:dyDescent="0.3">
      <c r="A2" s="50"/>
      <c r="B2" s="50"/>
      <c r="C2" s="50"/>
      <c r="D2" s="50"/>
      <c r="E2" s="50"/>
      <c r="F2" s="50"/>
    </row>
    <row r="3" spans="1:8" x14ac:dyDescent="0.3">
      <c r="A3" s="46" t="s">
        <v>60</v>
      </c>
      <c r="B3" s="46"/>
      <c r="C3" s="46"/>
      <c r="D3" s="46"/>
      <c r="E3" s="46"/>
      <c r="F3" s="46"/>
    </row>
    <row r="4" spans="1:8" x14ac:dyDescent="0.3">
      <c r="A4" s="46" t="s">
        <v>152</v>
      </c>
      <c r="B4" s="46"/>
      <c r="C4" s="46"/>
      <c r="D4" s="46"/>
      <c r="E4" s="46"/>
      <c r="F4" s="46"/>
    </row>
    <row r="5" spans="1:8" x14ac:dyDescent="0.3">
      <c r="A5" s="50"/>
      <c r="B5" s="50"/>
      <c r="C5" s="50"/>
      <c r="D5" s="50"/>
      <c r="E5" s="50"/>
      <c r="F5" s="50"/>
    </row>
    <row r="6" spans="1:8" x14ac:dyDescent="0.3">
      <c r="A6" s="2" t="s">
        <v>0</v>
      </c>
      <c r="B6" s="47" t="s">
        <v>1</v>
      </c>
      <c r="C6" s="47"/>
    </row>
    <row r="7" spans="1:8" x14ac:dyDescent="0.3">
      <c r="A7" s="2" t="s">
        <v>2</v>
      </c>
      <c r="B7" s="47"/>
      <c r="C7" s="47"/>
    </row>
    <row r="8" spans="1:8" x14ac:dyDescent="0.3">
      <c r="A8" s="2" t="s">
        <v>9</v>
      </c>
      <c r="B8" s="47" t="s">
        <v>41</v>
      </c>
      <c r="C8" s="47"/>
    </row>
    <row r="9" spans="1:8" x14ac:dyDescent="0.3">
      <c r="A9" s="2" t="s">
        <v>3</v>
      </c>
      <c r="B9" s="47" t="s">
        <v>62</v>
      </c>
      <c r="C9" s="47"/>
    </row>
    <row r="10" spans="1:8" x14ac:dyDescent="0.3">
      <c r="A10" s="2" t="s">
        <v>4</v>
      </c>
      <c r="B10" s="48">
        <v>45935.823298611103</v>
      </c>
      <c r="C10" s="48"/>
    </row>
    <row r="11" spans="1:8" x14ac:dyDescent="0.3">
      <c r="A11" s="2" t="s">
        <v>10</v>
      </c>
      <c r="B11" s="3"/>
      <c r="C11" s="4" t="s">
        <v>5</v>
      </c>
    </row>
    <row r="12" spans="1:8" x14ac:dyDescent="0.3">
      <c r="A12" s="5" t="s">
        <v>11</v>
      </c>
      <c r="B12" s="5" t="s">
        <v>12</v>
      </c>
      <c r="C12" s="5" t="s">
        <v>6</v>
      </c>
      <c r="D12" s="5" t="s">
        <v>13</v>
      </c>
      <c r="E12" s="5" t="s">
        <v>7</v>
      </c>
      <c r="F12" s="5" t="s">
        <v>14</v>
      </c>
      <c r="G12" s="5" t="s">
        <v>170</v>
      </c>
    </row>
    <row r="13" spans="1:8" x14ac:dyDescent="0.3">
      <c r="A13" s="3"/>
      <c r="B13" s="3"/>
      <c r="C13" s="3" t="s">
        <v>153</v>
      </c>
      <c r="D13" s="3">
        <v>-21.9</v>
      </c>
      <c r="E13" s="3">
        <v>653.67399999999998</v>
      </c>
      <c r="F13" s="3"/>
      <c r="G13" s="6">
        <f>-(20+D13)*0.016</f>
        <v>3.0399999999999979E-2</v>
      </c>
      <c r="H13" s="6">
        <f>E13+G13+0.06</f>
        <v>653.76439999999991</v>
      </c>
    </row>
    <row r="14" spans="1:8" x14ac:dyDescent="0.3">
      <c r="A14" s="3"/>
      <c r="B14" s="3"/>
      <c r="C14" s="3" t="s">
        <v>154</v>
      </c>
      <c r="D14" s="3">
        <v>-21.1</v>
      </c>
      <c r="E14" s="3">
        <v>654.03599999999994</v>
      </c>
      <c r="F14" s="3"/>
      <c r="G14" s="6">
        <f t="shared" ref="G14:G29" si="0">-(20+D14)*0.016</f>
        <v>1.7600000000000022E-2</v>
      </c>
      <c r="H14" s="6">
        <f t="shared" ref="H14:H29" si="1">E14+G14+0.06</f>
        <v>654.11359999999991</v>
      </c>
    </row>
    <row r="15" spans="1:8" x14ac:dyDescent="0.3">
      <c r="A15" s="3"/>
      <c r="B15" s="3"/>
      <c r="C15" s="3" t="s">
        <v>155</v>
      </c>
      <c r="D15" s="3">
        <v>-21.266999999999999</v>
      </c>
      <c r="E15" s="3">
        <v>654.31299999999999</v>
      </c>
      <c r="F15" s="3"/>
      <c r="G15" s="6">
        <f t="shared" si="0"/>
        <v>2.0271999999999991E-2</v>
      </c>
      <c r="H15" s="6">
        <f t="shared" si="1"/>
        <v>654.39327199999991</v>
      </c>
    </row>
    <row r="16" spans="1:8" x14ac:dyDescent="0.3">
      <c r="A16" s="3"/>
      <c r="B16" s="3"/>
      <c r="C16" s="3" t="s">
        <v>156</v>
      </c>
      <c r="D16" s="3">
        <v>-21.375</v>
      </c>
      <c r="E16" s="3">
        <v>654.529</v>
      </c>
      <c r="F16" s="3"/>
      <c r="G16" s="6">
        <f t="shared" si="0"/>
        <v>2.1999999999999999E-2</v>
      </c>
      <c r="H16" s="6">
        <f t="shared" si="1"/>
        <v>654.61099999999999</v>
      </c>
    </row>
    <row r="17" spans="1:8" x14ac:dyDescent="0.3">
      <c r="A17" s="3"/>
      <c r="B17" s="3"/>
      <c r="C17" s="3" t="s">
        <v>157</v>
      </c>
      <c r="D17" s="3">
        <v>-21.047000000000001</v>
      </c>
      <c r="E17" s="3">
        <v>654.67899999999997</v>
      </c>
      <c r="F17" s="3"/>
      <c r="G17" s="6">
        <f t="shared" si="0"/>
        <v>1.675200000000001E-2</v>
      </c>
      <c r="H17" s="6">
        <f t="shared" si="1"/>
        <v>654.75575199999992</v>
      </c>
    </row>
    <row r="18" spans="1:8" x14ac:dyDescent="0.3">
      <c r="A18" s="3"/>
      <c r="B18" s="3"/>
      <c r="C18" s="3" t="s">
        <v>158</v>
      </c>
      <c r="D18" s="3">
        <v>-21.5</v>
      </c>
      <c r="E18" s="3">
        <v>654.774</v>
      </c>
      <c r="F18" s="3"/>
      <c r="G18" s="6">
        <f t="shared" si="0"/>
        <v>2.4E-2</v>
      </c>
      <c r="H18" s="6">
        <f t="shared" si="1"/>
        <v>654.85799999999995</v>
      </c>
    </row>
    <row r="19" spans="1:8" x14ac:dyDescent="0.3">
      <c r="A19" s="3"/>
      <c r="B19" s="3"/>
      <c r="C19" s="3" t="s">
        <v>159</v>
      </c>
      <c r="D19" s="3">
        <v>-21.1</v>
      </c>
      <c r="E19" s="3">
        <v>654.85599999999999</v>
      </c>
      <c r="F19" s="3"/>
      <c r="G19" s="6">
        <f t="shared" si="0"/>
        <v>1.7600000000000022E-2</v>
      </c>
      <c r="H19" s="6">
        <f t="shared" si="1"/>
        <v>654.93359999999996</v>
      </c>
    </row>
    <row r="20" spans="1:8" x14ac:dyDescent="0.3">
      <c r="A20" s="3"/>
      <c r="B20" s="3"/>
      <c r="C20" s="3" t="s">
        <v>160</v>
      </c>
      <c r="D20" s="3">
        <v>-21.5</v>
      </c>
      <c r="E20" s="3">
        <v>654.89599999999996</v>
      </c>
      <c r="F20" s="3"/>
      <c r="G20" s="6">
        <f t="shared" si="0"/>
        <v>2.4E-2</v>
      </c>
      <c r="H20" s="6">
        <f t="shared" si="1"/>
        <v>654.9799999999999</v>
      </c>
    </row>
    <row r="21" spans="1:8" x14ac:dyDescent="0.3">
      <c r="A21" s="3"/>
      <c r="B21" s="3"/>
      <c r="C21" s="3" t="s">
        <v>161</v>
      </c>
      <c r="D21" s="3">
        <v>-21.1</v>
      </c>
      <c r="E21" s="3">
        <v>654.88</v>
      </c>
      <c r="F21" s="3"/>
      <c r="G21" s="6">
        <f t="shared" si="0"/>
        <v>1.7600000000000022E-2</v>
      </c>
      <c r="H21" s="6">
        <f t="shared" si="1"/>
        <v>654.95759999999996</v>
      </c>
    </row>
    <row r="22" spans="1:8" x14ac:dyDescent="0.3">
      <c r="A22" s="3"/>
      <c r="B22" s="3"/>
      <c r="C22" s="3" t="s">
        <v>162</v>
      </c>
      <c r="D22" s="3">
        <v>-21.1</v>
      </c>
      <c r="E22" s="3">
        <v>654.78700000000003</v>
      </c>
      <c r="F22" s="3"/>
      <c r="G22" s="6">
        <f t="shared" si="0"/>
        <v>1.7600000000000022E-2</v>
      </c>
      <c r="H22" s="6">
        <f t="shared" si="1"/>
        <v>654.8646</v>
      </c>
    </row>
    <row r="23" spans="1:8" x14ac:dyDescent="0.3">
      <c r="A23" s="3"/>
      <c r="B23" s="3"/>
      <c r="C23" s="3" t="s">
        <v>163</v>
      </c>
      <c r="D23" s="3">
        <v>-20.54</v>
      </c>
      <c r="E23" s="3">
        <v>654.69200000000001</v>
      </c>
      <c r="F23" s="3"/>
      <c r="G23" s="6">
        <f t="shared" si="0"/>
        <v>8.6399999999999862E-3</v>
      </c>
      <c r="H23" s="6">
        <f t="shared" si="1"/>
        <v>654.76063999999997</v>
      </c>
    </row>
    <row r="24" spans="1:8" x14ac:dyDescent="0.3">
      <c r="A24" s="3"/>
      <c r="B24" s="3"/>
      <c r="C24" s="3" t="s">
        <v>164</v>
      </c>
      <c r="D24" s="3">
        <v>-20.462</v>
      </c>
      <c r="E24" s="3">
        <v>654.55200000000002</v>
      </c>
      <c r="F24" s="3"/>
      <c r="G24" s="6">
        <f t="shared" si="0"/>
        <v>7.3919999999999958E-3</v>
      </c>
      <c r="H24" s="6">
        <f t="shared" si="1"/>
        <v>654.61939199999995</v>
      </c>
    </row>
    <row r="25" spans="1:8" x14ac:dyDescent="0.3">
      <c r="A25" s="3"/>
      <c r="B25" s="3"/>
      <c r="C25" s="3" t="s">
        <v>165</v>
      </c>
      <c r="D25" s="3">
        <v>-20.620999999999999</v>
      </c>
      <c r="E25" s="3">
        <v>654.34100000000001</v>
      </c>
      <c r="F25" s="3"/>
      <c r="G25" s="6">
        <f t="shared" si="0"/>
        <v>9.9359999999999796E-3</v>
      </c>
      <c r="H25" s="6">
        <f t="shared" si="1"/>
        <v>654.41093599999999</v>
      </c>
    </row>
    <row r="26" spans="1:8" x14ac:dyDescent="0.3">
      <c r="A26" s="3"/>
      <c r="B26" s="3"/>
      <c r="C26" s="3" t="s">
        <v>166</v>
      </c>
      <c r="D26" s="3">
        <v>-21.1</v>
      </c>
      <c r="E26" s="3">
        <v>654.08699999999999</v>
      </c>
      <c r="F26" s="3"/>
      <c r="G26" s="6">
        <f t="shared" si="0"/>
        <v>1.7600000000000022E-2</v>
      </c>
      <c r="H26" s="6">
        <f t="shared" si="1"/>
        <v>654.16459999999995</v>
      </c>
    </row>
    <row r="27" spans="1:8" x14ac:dyDescent="0.3">
      <c r="A27" s="3"/>
      <c r="B27" s="3"/>
      <c r="C27" s="3" t="s">
        <v>167</v>
      </c>
      <c r="D27" s="3">
        <v>-21.1</v>
      </c>
      <c r="E27" s="3">
        <v>653.78300000000002</v>
      </c>
      <c r="F27" s="3"/>
      <c r="G27" s="6">
        <f t="shared" si="0"/>
        <v>1.7600000000000022E-2</v>
      </c>
      <c r="H27" s="6">
        <f t="shared" si="1"/>
        <v>653.86059999999998</v>
      </c>
    </row>
    <row r="28" spans="1:8" x14ac:dyDescent="0.3">
      <c r="A28" s="3"/>
      <c r="B28" s="3"/>
      <c r="C28" s="3" t="s">
        <v>168</v>
      </c>
      <c r="D28" s="3">
        <v>-21.1</v>
      </c>
      <c r="E28" s="3">
        <v>653.41700000000003</v>
      </c>
      <c r="F28" s="3"/>
      <c r="G28" s="6">
        <f t="shared" si="0"/>
        <v>1.7600000000000022E-2</v>
      </c>
      <c r="H28" s="6">
        <f t="shared" si="1"/>
        <v>653.49459999999999</v>
      </c>
    </row>
    <row r="29" spans="1:8" x14ac:dyDescent="0.3">
      <c r="A29" s="3"/>
      <c r="B29" s="3"/>
      <c r="C29" s="3" t="s">
        <v>169</v>
      </c>
      <c r="D29" s="3">
        <v>-20.367999999999999</v>
      </c>
      <c r="E29" s="3">
        <v>652.98199999999997</v>
      </c>
      <c r="F29" s="3"/>
      <c r="G29" s="6">
        <f t="shared" si="0"/>
        <v>5.8879999999999766E-3</v>
      </c>
      <c r="H29" s="6">
        <f t="shared" si="1"/>
        <v>653.04788799999994</v>
      </c>
    </row>
    <row r="33" spans="3:19" x14ac:dyDescent="0.3">
      <c r="C33" cm="1">
        <f t="array" ref="C33:S33">TRANSPOSE(H13:H29)</f>
        <v>653.76439999999991</v>
      </c>
      <c r="D33">
        <v>654.11359999999991</v>
      </c>
      <c r="E33">
        <v>654.39327199999991</v>
      </c>
      <c r="F33">
        <v>654.61099999999999</v>
      </c>
      <c r="G33">
        <v>654.75575199999992</v>
      </c>
      <c r="H33">
        <v>654.85799999999995</v>
      </c>
      <c r="I33">
        <v>654.93359999999996</v>
      </c>
      <c r="J33">
        <v>654.9799999999999</v>
      </c>
      <c r="K33">
        <v>654.95759999999996</v>
      </c>
      <c r="L33">
        <v>654.8646</v>
      </c>
      <c r="M33">
        <v>654.76063999999997</v>
      </c>
      <c r="N33">
        <v>654.61939199999995</v>
      </c>
      <c r="O33">
        <v>654.41093599999999</v>
      </c>
      <c r="P33">
        <v>654.16459999999995</v>
      </c>
      <c r="Q33">
        <v>653.86059999999998</v>
      </c>
      <c r="R33">
        <v>653.49459999999999</v>
      </c>
      <c r="S33">
        <v>653.04788799999994</v>
      </c>
    </row>
  </sheetData>
  <mergeCells count="10">
    <mergeCell ref="B7:C7"/>
    <mergeCell ref="B8:C8"/>
    <mergeCell ref="B9:C9"/>
    <mergeCell ref="B10:C10"/>
    <mergeCell ref="A1:F1"/>
    <mergeCell ref="A2:F2"/>
    <mergeCell ref="A3:F3"/>
    <mergeCell ref="A4:F4"/>
    <mergeCell ref="A5:F5"/>
    <mergeCell ref="B6:C6"/>
  </mergeCell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8025F-7E93-4573-B1ED-EE2A85920D17}">
  <dimension ref="A1:S32"/>
  <sheetViews>
    <sheetView topLeftCell="A9" workbookViewId="0">
      <selection activeCell="F27" sqref="F27:F29"/>
    </sheetView>
  </sheetViews>
  <sheetFormatPr defaultRowHeight="14.4" x14ac:dyDescent="0.3"/>
  <cols>
    <col min="1" max="1" width="32.5546875" customWidth="1"/>
    <col min="2" max="2" width="14.33203125" customWidth="1"/>
    <col min="3" max="3" width="72.109375" customWidth="1"/>
    <col min="4" max="4" width="8.5546875" customWidth="1"/>
    <col min="5" max="5" width="12" customWidth="1"/>
    <col min="6" max="6" width="10.21875" customWidth="1"/>
  </cols>
  <sheetData>
    <row r="1" spans="1:6" ht="21" x14ac:dyDescent="0.4">
      <c r="A1" s="49" t="s">
        <v>8</v>
      </c>
      <c r="B1" s="49"/>
      <c r="C1" s="49"/>
      <c r="D1" s="49"/>
      <c r="E1" s="49"/>
      <c r="F1" s="49"/>
    </row>
    <row r="2" spans="1:6" x14ac:dyDescent="0.3">
      <c r="A2" s="50"/>
      <c r="B2" s="50"/>
      <c r="C2" s="50"/>
      <c r="D2" s="50"/>
      <c r="E2" s="50"/>
      <c r="F2" s="50"/>
    </row>
    <row r="3" spans="1:6" x14ac:dyDescent="0.3">
      <c r="A3" s="46" t="s">
        <v>60</v>
      </c>
      <c r="B3" s="46"/>
      <c r="C3" s="46"/>
      <c r="D3" s="46"/>
      <c r="E3" s="46"/>
      <c r="F3" s="46"/>
    </row>
    <row r="4" spans="1:6" x14ac:dyDescent="0.3">
      <c r="A4" s="46" t="s">
        <v>116</v>
      </c>
      <c r="B4" s="46"/>
      <c r="C4" s="46"/>
      <c r="D4" s="46"/>
      <c r="E4" s="46"/>
      <c r="F4" s="46"/>
    </row>
    <row r="5" spans="1:6" x14ac:dyDescent="0.3">
      <c r="A5" s="50"/>
      <c r="B5" s="50"/>
      <c r="C5" s="50"/>
      <c r="D5" s="50"/>
      <c r="E5" s="50"/>
      <c r="F5" s="50"/>
    </row>
    <row r="6" spans="1:6" x14ac:dyDescent="0.3">
      <c r="A6" s="2" t="s">
        <v>0</v>
      </c>
      <c r="B6" s="47" t="s">
        <v>1</v>
      </c>
      <c r="C6" s="47"/>
    </row>
    <row r="7" spans="1:6" x14ac:dyDescent="0.3">
      <c r="A7" s="2" t="s">
        <v>2</v>
      </c>
      <c r="B7" s="47"/>
      <c r="C7" s="47"/>
    </row>
    <row r="8" spans="1:6" x14ac:dyDescent="0.3">
      <c r="A8" s="2" t="s">
        <v>9</v>
      </c>
      <c r="B8" s="47" t="s">
        <v>41</v>
      </c>
      <c r="C8" s="47"/>
    </row>
    <row r="9" spans="1:6" x14ac:dyDescent="0.3">
      <c r="A9" s="2" t="s">
        <v>3</v>
      </c>
      <c r="B9" s="47" t="s">
        <v>62</v>
      </c>
      <c r="C9" s="47"/>
    </row>
    <row r="10" spans="1:6" x14ac:dyDescent="0.3">
      <c r="A10" s="2" t="s">
        <v>4</v>
      </c>
      <c r="B10" s="48">
        <v>45935.798726851899</v>
      </c>
      <c r="C10" s="48"/>
    </row>
    <row r="11" spans="1:6" x14ac:dyDescent="0.3">
      <c r="A11" s="2" t="s">
        <v>10</v>
      </c>
      <c r="B11" s="3"/>
      <c r="C11" s="4" t="s">
        <v>5</v>
      </c>
    </row>
    <row r="12" spans="1:6" x14ac:dyDescent="0.3">
      <c r="A12" s="5" t="s">
        <v>11</v>
      </c>
      <c r="B12" s="5" t="s">
        <v>12</v>
      </c>
      <c r="C12" s="5" t="s">
        <v>6</v>
      </c>
      <c r="D12" s="5" t="s">
        <v>13</v>
      </c>
      <c r="E12" s="5" t="s">
        <v>7</v>
      </c>
      <c r="F12" s="5" t="s">
        <v>14</v>
      </c>
    </row>
    <row r="13" spans="1:6" x14ac:dyDescent="0.3">
      <c r="A13" s="3"/>
      <c r="B13" s="3"/>
      <c r="C13" s="3" t="s">
        <v>117</v>
      </c>
      <c r="D13" s="3">
        <v>1.982</v>
      </c>
      <c r="E13" s="3">
        <v>653.13800000000003</v>
      </c>
      <c r="F13" s="3"/>
    </row>
    <row r="14" spans="1:6" x14ac:dyDescent="0.3">
      <c r="A14" s="3"/>
      <c r="B14" s="3"/>
      <c r="C14" s="3" t="s">
        <v>118</v>
      </c>
      <c r="D14" s="3">
        <v>2</v>
      </c>
      <c r="E14" s="3">
        <v>653.55999999999995</v>
      </c>
      <c r="F14" s="3"/>
    </row>
    <row r="15" spans="1:6" x14ac:dyDescent="0.3">
      <c r="A15" s="3"/>
      <c r="B15" s="3"/>
      <c r="C15" s="3" t="s">
        <v>119</v>
      </c>
      <c r="D15" s="3">
        <v>2</v>
      </c>
      <c r="E15" s="3">
        <v>653.89099999999996</v>
      </c>
      <c r="F15" s="3"/>
    </row>
    <row r="16" spans="1:6" x14ac:dyDescent="0.3">
      <c r="A16" s="3"/>
      <c r="B16" s="3"/>
      <c r="C16" s="3" t="s">
        <v>120</v>
      </c>
      <c r="D16" s="3">
        <v>2</v>
      </c>
      <c r="E16" s="3">
        <v>654.12900000000002</v>
      </c>
      <c r="F16" s="3"/>
    </row>
    <row r="17" spans="1:19" x14ac:dyDescent="0.3">
      <c r="A17" s="3"/>
      <c r="B17" s="3"/>
      <c r="C17" s="3" t="s">
        <v>121</v>
      </c>
      <c r="D17" s="3">
        <v>2</v>
      </c>
      <c r="E17" s="3">
        <v>654.31100000000004</v>
      </c>
      <c r="F17" s="3"/>
    </row>
    <row r="18" spans="1:19" x14ac:dyDescent="0.3">
      <c r="A18" s="3"/>
      <c r="B18" s="3"/>
      <c r="C18" s="3" t="s">
        <v>122</v>
      </c>
      <c r="D18" s="3">
        <v>2</v>
      </c>
      <c r="E18" s="3">
        <v>654.45600000000002</v>
      </c>
      <c r="F18" s="3"/>
    </row>
    <row r="19" spans="1:19" x14ac:dyDescent="0.3">
      <c r="A19" s="3"/>
      <c r="B19" s="3"/>
      <c r="C19" s="3" t="s">
        <v>123</v>
      </c>
      <c r="D19" s="3">
        <v>2</v>
      </c>
      <c r="E19" s="3">
        <v>654.55700000000002</v>
      </c>
      <c r="F19" s="3"/>
    </row>
    <row r="20" spans="1:19" x14ac:dyDescent="0.3">
      <c r="A20" s="3"/>
      <c r="B20" s="3"/>
      <c r="C20" s="3" t="s">
        <v>124</v>
      </c>
      <c r="D20" s="3">
        <v>2</v>
      </c>
      <c r="E20" s="3">
        <v>654.61599999999999</v>
      </c>
      <c r="F20" s="3"/>
    </row>
    <row r="21" spans="1:19" x14ac:dyDescent="0.3">
      <c r="A21" s="3"/>
      <c r="B21" s="3"/>
      <c r="C21" s="3" t="s">
        <v>125</v>
      </c>
      <c r="D21" s="3">
        <v>2</v>
      </c>
      <c r="E21" s="3">
        <v>654.649</v>
      </c>
      <c r="F21" s="3"/>
    </row>
    <row r="22" spans="1:19" x14ac:dyDescent="0.3">
      <c r="A22" s="3"/>
      <c r="B22" s="3"/>
      <c r="C22" s="3" t="s">
        <v>126</v>
      </c>
      <c r="D22" s="3">
        <v>2</v>
      </c>
      <c r="E22" s="3">
        <v>654.61339999999996</v>
      </c>
      <c r="F22" s="3"/>
    </row>
    <row r="23" spans="1:19" x14ac:dyDescent="0.3">
      <c r="A23" s="3"/>
      <c r="B23" s="3"/>
      <c r="C23" s="3" t="s">
        <v>127</v>
      </c>
      <c r="D23" s="3">
        <v>2</v>
      </c>
      <c r="E23" s="3">
        <v>654.52</v>
      </c>
      <c r="F23" s="3"/>
    </row>
    <row r="24" spans="1:19" x14ac:dyDescent="0.3">
      <c r="A24" s="3"/>
      <c r="B24" s="3"/>
      <c r="C24" s="3" t="s">
        <v>128</v>
      </c>
      <c r="D24" s="3">
        <v>2</v>
      </c>
      <c r="E24" s="3">
        <v>654.39700000000005</v>
      </c>
      <c r="F24" s="3"/>
    </row>
    <row r="25" spans="1:19" x14ac:dyDescent="0.3">
      <c r="A25" s="3"/>
      <c r="B25" s="3"/>
      <c r="C25" s="3" t="s">
        <v>129</v>
      </c>
      <c r="D25" s="3">
        <v>2</v>
      </c>
      <c r="E25" s="3">
        <v>654.22400000000005</v>
      </c>
      <c r="F25" s="3"/>
    </row>
    <row r="26" spans="1:19" x14ac:dyDescent="0.3">
      <c r="A26" s="3"/>
      <c r="B26" s="3"/>
      <c r="C26" s="3" t="s">
        <v>130</v>
      </c>
      <c r="D26" s="3">
        <v>1.996</v>
      </c>
      <c r="E26" s="3">
        <v>653.96799999999996</v>
      </c>
      <c r="F26" s="3"/>
    </row>
    <row r="27" spans="1:19" x14ac:dyDescent="0.3">
      <c r="A27" s="3"/>
      <c r="B27" s="3"/>
      <c r="C27" s="3" t="s">
        <v>131</v>
      </c>
      <c r="D27" s="3">
        <v>-2.1659999999999999</v>
      </c>
      <c r="E27" s="3">
        <v>653.74400000000003</v>
      </c>
      <c r="F27" s="37">
        <f>VALUE(LEFT(C27,9))</f>
        <v>22334.276000000002</v>
      </c>
    </row>
    <row r="28" spans="1:19" x14ac:dyDescent="0.3">
      <c r="A28" s="3"/>
      <c r="B28" s="3"/>
      <c r="C28" s="3" t="s">
        <v>132</v>
      </c>
      <c r="D28" s="3">
        <v>-6.0720000000000001</v>
      </c>
      <c r="E28" s="3">
        <v>653.38300000000004</v>
      </c>
      <c r="F28" s="37">
        <f t="shared" ref="F28:F29" si="0">VALUE(LEFT(C28,9))</f>
        <v>22363.664000000001</v>
      </c>
    </row>
    <row r="29" spans="1:19" x14ac:dyDescent="0.3">
      <c r="A29" s="3"/>
      <c r="B29" s="3"/>
      <c r="C29" s="3" t="s">
        <v>133</v>
      </c>
      <c r="D29" s="3">
        <v>-6.149</v>
      </c>
      <c r="E29" s="3">
        <v>652.93700000000001</v>
      </c>
      <c r="F29" s="37">
        <f t="shared" si="0"/>
        <v>22389.975999999999</v>
      </c>
    </row>
    <row r="32" spans="1:19" x14ac:dyDescent="0.3">
      <c r="C32" cm="1">
        <f t="array" ref="C32:S32">TRANSPOSE(E13:E29)+0.06</f>
        <v>653.19799999999998</v>
      </c>
      <c r="D32">
        <v>653.61999999999989</v>
      </c>
      <c r="E32">
        <v>653.95099999999991</v>
      </c>
      <c r="F32">
        <v>654.18899999999996</v>
      </c>
      <c r="G32">
        <v>654.37099999999998</v>
      </c>
      <c r="H32">
        <v>654.51599999999996</v>
      </c>
      <c r="I32">
        <v>654.61699999999996</v>
      </c>
      <c r="J32">
        <v>654.67599999999993</v>
      </c>
      <c r="K32">
        <v>654.70899999999995</v>
      </c>
      <c r="L32">
        <v>654.6733999999999</v>
      </c>
      <c r="M32">
        <v>654.57999999999993</v>
      </c>
      <c r="N32">
        <v>654.45699999999999</v>
      </c>
      <c r="O32">
        <v>654.28399999999999</v>
      </c>
      <c r="P32">
        <v>654.02799999999991</v>
      </c>
      <c r="Q32">
        <v>653.80399999999997</v>
      </c>
      <c r="R32">
        <v>653.44299999999998</v>
      </c>
      <c r="S32">
        <v>652.99699999999996</v>
      </c>
    </row>
  </sheetData>
  <mergeCells count="10">
    <mergeCell ref="B7:C7"/>
    <mergeCell ref="B8:C8"/>
    <mergeCell ref="B9:C9"/>
    <mergeCell ref="B10:C10"/>
    <mergeCell ref="A1:F1"/>
    <mergeCell ref="A2:F2"/>
    <mergeCell ref="A3:F3"/>
    <mergeCell ref="A4:F4"/>
    <mergeCell ref="A5:F5"/>
    <mergeCell ref="B6:C6"/>
  </mergeCells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E1F86-4D62-48D9-B761-93FC0289314A}">
  <dimension ref="A1:G29"/>
  <sheetViews>
    <sheetView topLeftCell="A18" workbookViewId="0">
      <selection activeCell="E37" sqref="E37"/>
    </sheetView>
  </sheetViews>
  <sheetFormatPr defaultRowHeight="14.4" x14ac:dyDescent="0.3"/>
  <cols>
    <col min="1" max="1" width="32.5546875" customWidth="1"/>
    <col min="2" max="2" width="14.33203125" customWidth="1"/>
    <col min="3" max="3" width="72.109375" customWidth="1"/>
    <col min="4" max="4" width="8.5546875" customWidth="1"/>
    <col min="5" max="5" width="12" customWidth="1"/>
    <col min="6" max="6" width="10.21875" customWidth="1"/>
  </cols>
  <sheetData>
    <row r="1" spans="1:7" ht="21" x14ac:dyDescent="0.4">
      <c r="A1" s="49" t="s">
        <v>8</v>
      </c>
      <c r="B1" s="49"/>
      <c r="C1" s="49"/>
      <c r="D1" s="49"/>
      <c r="E1" s="49"/>
      <c r="F1" s="49"/>
    </row>
    <row r="2" spans="1:7" x14ac:dyDescent="0.3">
      <c r="A2" s="50"/>
      <c r="B2" s="50"/>
      <c r="C2" s="50"/>
      <c r="D2" s="50"/>
      <c r="E2" s="50"/>
      <c r="F2" s="50"/>
    </row>
    <row r="3" spans="1:7" x14ac:dyDescent="0.3">
      <c r="A3" s="46" t="s">
        <v>60</v>
      </c>
      <c r="B3" s="46"/>
      <c r="C3" s="46"/>
      <c r="D3" s="46"/>
      <c r="E3" s="46"/>
      <c r="F3" s="46"/>
    </row>
    <row r="4" spans="1:7" x14ac:dyDescent="0.3">
      <c r="A4" s="46" t="s">
        <v>98</v>
      </c>
      <c r="B4" s="46"/>
      <c r="C4" s="46"/>
      <c r="D4" s="46"/>
      <c r="E4" s="46"/>
      <c r="F4" s="46"/>
    </row>
    <row r="5" spans="1:7" x14ac:dyDescent="0.3">
      <c r="A5" s="50"/>
      <c r="B5" s="50"/>
      <c r="C5" s="50"/>
      <c r="D5" s="50"/>
      <c r="E5" s="50"/>
      <c r="F5" s="50"/>
    </row>
    <row r="6" spans="1:7" x14ac:dyDescent="0.3">
      <c r="A6" s="2" t="s">
        <v>0</v>
      </c>
      <c r="B6" s="47" t="s">
        <v>1</v>
      </c>
      <c r="C6" s="47"/>
    </row>
    <row r="7" spans="1:7" x14ac:dyDescent="0.3">
      <c r="A7" s="2" t="s">
        <v>2</v>
      </c>
      <c r="B7" s="47"/>
      <c r="C7" s="47"/>
    </row>
    <row r="8" spans="1:7" x14ac:dyDescent="0.3">
      <c r="A8" s="2" t="s">
        <v>9</v>
      </c>
      <c r="B8" s="47" t="s">
        <v>41</v>
      </c>
      <c r="C8" s="47"/>
    </row>
    <row r="9" spans="1:7" x14ac:dyDescent="0.3">
      <c r="A9" s="2" t="s">
        <v>3</v>
      </c>
      <c r="B9" s="47" t="s">
        <v>62</v>
      </c>
      <c r="C9" s="47"/>
    </row>
    <row r="10" spans="1:7" x14ac:dyDescent="0.3">
      <c r="A10" s="2" t="s">
        <v>4</v>
      </c>
      <c r="B10" s="48">
        <v>45935.747280092597</v>
      </c>
      <c r="C10" s="48"/>
    </row>
    <row r="11" spans="1:7" x14ac:dyDescent="0.3">
      <c r="A11" s="2" t="s">
        <v>10</v>
      </c>
      <c r="B11" s="3"/>
      <c r="C11" s="4" t="s">
        <v>5</v>
      </c>
    </row>
    <row r="12" spans="1:7" x14ac:dyDescent="0.3">
      <c r="A12" s="5" t="s">
        <v>11</v>
      </c>
      <c r="B12" s="5" t="s">
        <v>12</v>
      </c>
      <c r="C12" s="5" t="s">
        <v>6</v>
      </c>
      <c r="D12" s="5" t="s">
        <v>13</v>
      </c>
      <c r="E12" s="5" t="s">
        <v>7</v>
      </c>
      <c r="F12" s="5" t="s">
        <v>14</v>
      </c>
    </row>
    <row r="13" spans="1:7" x14ac:dyDescent="0.3">
      <c r="A13" s="3"/>
      <c r="B13" s="3"/>
      <c r="C13" s="3" t="s">
        <v>99</v>
      </c>
      <c r="D13" s="3">
        <v>6.33</v>
      </c>
      <c r="E13" s="3">
        <v>653.16399999999999</v>
      </c>
      <c r="F13" s="3"/>
      <c r="G13" s="6">
        <f>E13+0.06</f>
        <v>653.22399999999993</v>
      </c>
    </row>
    <row r="14" spans="1:7" x14ac:dyDescent="0.3">
      <c r="A14" s="3"/>
      <c r="B14" s="3"/>
      <c r="C14" s="3" t="s">
        <v>100</v>
      </c>
      <c r="D14" s="3">
        <v>6.33</v>
      </c>
      <c r="E14" s="3">
        <v>653.59400000000005</v>
      </c>
      <c r="F14" s="3"/>
      <c r="G14" s="6">
        <f t="shared" ref="G14:G29" si="0">E14+0.06</f>
        <v>653.654</v>
      </c>
    </row>
    <row r="15" spans="1:7" x14ac:dyDescent="0.3">
      <c r="A15" s="3"/>
      <c r="B15" s="3"/>
      <c r="C15" s="3" t="s">
        <v>101</v>
      </c>
      <c r="D15" s="3">
        <v>6.33</v>
      </c>
      <c r="E15" s="3">
        <v>653.88900000000001</v>
      </c>
      <c r="F15" s="3"/>
      <c r="G15" s="6">
        <f t="shared" si="0"/>
        <v>653.94899999999996</v>
      </c>
    </row>
    <row r="16" spans="1:7" x14ac:dyDescent="0.3">
      <c r="A16" s="3"/>
      <c r="B16" s="3"/>
      <c r="C16" s="3" t="s">
        <v>102</v>
      </c>
      <c r="D16" s="3">
        <v>6.33</v>
      </c>
      <c r="E16" s="3">
        <v>654.14800000000002</v>
      </c>
      <c r="F16" s="3"/>
      <c r="G16" s="6">
        <f t="shared" si="0"/>
        <v>654.20799999999997</v>
      </c>
    </row>
    <row r="17" spans="1:7" x14ac:dyDescent="0.3">
      <c r="A17" s="3"/>
      <c r="B17" s="3"/>
      <c r="C17" s="3" t="s">
        <v>103</v>
      </c>
      <c r="D17" s="3">
        <v>6.33</v>
      </c>
      <c r="E17" s="3">
        <v>654.33600000000001</v>
      </c>
      <c r="F17" s="3"/>
      <c r="G17" s="6">
        <f t="shared" si="0"/>
        <v>654.39599999999996</v>
      </c>
    </row>
    <row r="18" spans="1:7" x14ac:dyDescent="0.3">
      <c r="A18" s="3"/>
      <c r="B18" s="3"/>
      <c r="C18" s="3" t="s">
        <v>104</v>
      </c>
      <c r="D18" s="3">
        <v>6.33</v>
      </c>
      <c r="E18" s="3">
        <v>654.48400000000004</v>
      </c>
      <c r="F18" s="3"/>
      <c r="G18" s="6">
        <f t="shared" si="0"/>
        <v>654.54399999999998</v>
      </c>
    </row>
    <row r="19" spans="1:7" x14ac:dyDescent="0.3">
      <c r="A19" s="3"/>
      <c r="B19" s="3"/>
      <c r="C19" s="3" t="s">
        <v>105</v>
      </c>
      <c r="D19" s="3">
        <v>6.33</v>
      </c>
      <c r="E19" s="3">
        <v>654.59100000000001</v>
      </c>
      <c r="F19" s="3"/>
      <c r="G19" s="6">
        <f t="shared" si="0"/>
        <v>654.65099999999995</v>
      </c>
    </row>
    <row r="20" spans="1:7" x14ac:dyDescent="0.3">
      <c r="A20" s="3"/>
      <c r="B20" s="3"/>
      <c r="C20" s="3" t="s">
        <v>106</v>
      </c>
      <c r="D20" s="3">
        <v>6.33</v>
      </c>
      <c r="E20" s="3">
        <v>654.66999999999996</v>
      </c>
      <c r="F20" s="3"/>
      <c r="G20" s="6">
        <f t="shared" si="0"/>
        <v>654.7299999999999</v>
      </c>
    </row>
    <row r="21" spans="1:7" x14ac:dyDescent="0.3">
      <c r="A21" s="3"/>
      <c r="B21" s="3"/>
      <c r="C21" s="3" t="s">
        <v>107</v>
      </c>
      <c r="D21" s="3">
        <v>6.33</v>
      </c>
      <c r="E21" s="3">
        <v>654.72400000000005</v>
      </c>
      <c r="F21" s="3"/>
      <c r="G21" s="6">
        <f t="shared" si="0"/>
        <v>654.78399999999999</v>
      </c>
    </row>
    <row r="22" spans="1:7" x14ac:dyDescent="0.3">
      <c r="A22" s="3"/>
      <c r="B22" s="3"/>
      <c r="C22" s="3" t="s">
        <v>108</v>
      </c>
      <c r="D22" s="3">
        <v>6.33</v>
      </c>
      <c r="E22" s="3">
        <v>654.66999999999996</v>
      </c>
      <c r="F22" s="3"/>
      <c r="G22" s="6">
        <f t="shared" si="0"/>
        <v>654.7299999999999</v>
      </c>
    </row>
    <row r="23" spans="1:7" x14ac:dyDescent="0.3">
      <c r="A23" s="3"/>
      <c r="B23" s="3"/>
      <c r="C23" s="3" t="s">
        <v>109</v>
      </c>
      <c r="D23" s="3">
        <v>6.33</v>
      </c>
      <c r="E23" s="3">
        <v>654.57500000000005</v>
      </c>
      <c r="F23" s="3"/>
      <c r="G23" s="6">
        <f t="shared" si="0"/>
        <v>654.63499999999999</v>
      </c>
    </row>
    <row r="24" spans="1:7" x14ac:dyDescent="0.3">
      <c r="A24" s="3"/>
      <c r="B24" s="3"/>
      <c r="C24" s="3" t="s">
        <v>110</v>
      </c>
      <c r="D24" s="3">
        <v>6.33</v>
      </c>
      <c r="E24" s="3">
        <v>654.447</v>
      </c>
      <c r="F24" s="3"/>
      <c r="G24" s="6">
        <f t="shared" si="0"/>
        <v>654.50699999999995</v>
      </c>
    </row>
    <row r="25" spans="1:7" x14ac:dyDescent="0.3">
      <c r="A25" s="3"/>
      <c r="B25" s="3"/>
      <c r="C25" s="3" t="s">
        <v>111</v>
      </c>
      <c r="D25" s="3">
        <v>6.33</v>
      </c>
      <c r="E25" s="3">
        <v>654.28200000000004</v>
      </c>
      <c r="F25" s="3"/>
      <c r="G25" s="6">
        <f t="shared" si="0"/>
        <v>654.34199999999998</v>
      </c>
    </row>
    <row r="26" spans="1:7" x14ac:dyDescent="0.3">
      <c r="A26" s="3"/>
      <c r="B26" s="3"/>
      <c r="C26" s="3" t="s">
        <v>112</v>
      </c>
      <c r="D26" s="3">
        <v>6.33</v>
      </c>
      <c r="E26" s="3">
        <v>654.04899999999998</v>
      </c>
      <c r="F26" s="3"/>
      <c r="G26" s="6">
        <f t="shared" si="0"/>
        <v>654.10899999999992</v>
      </c>
    </row>
    <row r="27" spans="1:7" x14ac:dyDescent="0.3">
      <c r="A27" s="3"/>
      <c r="B27" s="3"/>
      <c r="C27" s="3" t="s">
        <v>113</v>
      </c>
      <c r="D27" s="3">
        <v>6.33</v>
      </c>
      <c r="E27" s="3">
        <v>653.75400000000002</v>
      </c>
      <c r="F27" s="3"/>
      <c r="G27" s="6">
        <f t="shared" si="0"/>
        <v>653.81399999999996</v>
      </c>
    </row>
    <row r="28" spans="1:7" x14ac:dyDescent="0.3">
      <c r="A28" s="3"/>
      <c r="B28" s="3"/>
      <c r="C28" s="3" t="s">
        <v>114</v>
      </c>
      <c r="D28" s="3">
        <v>6.33</v>
      </c>
      <c r="E28" s="3">
        <v>653.428</v>
      </c>
      <c r="F28" s="3"/>
      <c r="G28" s="6">
        <f t="shared" si="0"/>
        <v>653.48799999999994</v>
      </c>
    </row>
    <row r="29" spans="1:7" x14ac:dyDescent="0.3">
      <c r="A29" s="3"/>
      <c r="B29" s="3"/>
      <c r="C29" s="3" t="s">
        <v>115</v>
      </c>
      <c r="D29" s="3">
        <v>6.33</v>
      </c>
      <c r="E29" s="3">
        <v>653.06500000000005</v>
      </c>
      <c r="F29" s="3"/>
      <c r="G29" s="6">
        <f t="shared" si="0"/>
        <v>653.125</v>
      </c>
    </row>
  </sheetData>
  <mergeCells count="10">
    <mergeCell ref="B7:C7"/>
    <mergeCell ref="B8:C8"/>
    <mergeCell ref="B9:C9"/>
    <mergeCell ref="B10:C10"/>
    <mergeCell ref="A1:F1"/>
    <mergeCell ref="A2:F2"/>
    <mergeCell ref="A3:F3"/>
    <mergeCell ref="A4:F4"/>
    <mergeCell ref="A5:F5"/>
    <mergeCell ref="B6:C6"/>
  </mergeCells>
  <pageMargins left="0.75" right="0.75" top="0.75" bottom="0.5" header="0.5" footer="0.7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542B9-C7DD-4F22-B6D0-148A84F0129B}">
  <dimension ref="A1:S32"/>
  <sheetViews>
    <sheetView topLeftCell="A9" workbookViewId="0">
      <selection activeCell="A27" sqref="A27"/>
    </sheetView>
  </sheetViews>
  <sheetFormatPr defaultRowHeight="14.4" x14ac:dyDescent="0.3"/>
  <cols>
    <col min="1" max="1" width="32.5546875" customWidth="1"/>
    <col min="2" max="2" width="14.33203125" customWidth="1"/>
    <col min="3" max="3" width="72.109375" customWidth="1"/>
    <col min="4" max="4" width="8.5546875" customWidth="1"/>
    <col min="5" max="5" width="12" customWidth="1"/>
    <col min="6" max="6" width="10.21875" customWidth="1"/>
  </cols>
  <sheetData>
    <row r="1" spans="1:6" ht="21" x14ac:dyDescent="0.4">
      <c r="A1" s="49" t="s">
        <v>8</v>
      </c>
      <c r="B1" s="49"/>
      <c r="C1" s="49"/>
      <c r="D1" s="49"/>
      <c r="E1" s="49"/>
      <c r="F1" s="49"/>
    </row>
    <row r="2" spans="1:6" x14ac:dyDescent="0.3">
      <c r="A2" s="50"/>
      <c r="B2" s="50"/>
      <c r="C2" s="50"/>
      <c r="D2" s="50"/>
      <c r="E2" s="50"/>
      <c r="F2" s="50"/>
    </row>
    <row r="3" spans="1:6" x14ac:dyDescent="0.3">
      <c r="A3" s="46" t="s">
        <v>60</v>
      </c>
      <c r="B3" s="46"/>
      <c r="C3" s="46"/>
      <c r="D3" s="46"/>
      <c r="E3" s="46"/>
      <c r="F3" s="46"/>
    </row>
    <row r="4" spans="1:6" x14ac:dyDescent="0.3">
      <c r="A4" s="46" t="s">
        <v>134</v>
      </c>
      <c r="B4" s="46"/>
      <c r="C4" s="46"/>
      <c r="D4" s="46"/>
      <c r="E4" s="46"/>
      <c r="F4" s="46"/>
    </row>
    <row r="5" spans="1:6" x14ac:dyDescent="0.3">
      <c r="A5" s="50"/>
      <c r="B5" s="50"/>
      <c r="C5" s="50"/>
      <c r="D5" s="50"/>
      <c r="E5" s="50"/>
      <c r="F5" s="50"/>
    </row>
    <row r="6" spans="1:6" x14ac:dyDescent="0.3">
      <c r="A6" s="2" t="s">
        <v>0</v>
      </c>
      <c r="B6" s="47" t="s">
        <v>1</v>
      </c>
      <c r="C6" s="47"/>
    </row>
    <row r="7" spans="1:6" x14ac:dyDescent="0.3">
      <c r="A7" s="2" t="s">
        <v>2</v>
      </c>
      <c r="B7" s="47"/>
      <c r="C7" s="47"/>
    </row>
    <row r="8" spans="1:6" x14ac:dyDescent="0.3">
      <c r="A8" s="2" t="s">
        <v>9</v>
      </c>
      <c r="B8" s="47" t="s">
        <v>41</v>
      </c>
      <c r="C8" s="47"/>
    </row>
    <row r="9" spans="1:6" x14ac:dyDescent="0.3">
      <c r="A9" s="2" t="s">
        <v>3</v>
      </c>
      <c r="B9" s="47" t="s">
        <v>62</v>
      </c>
      <c r="C9" s="47"/>
    </row>
    <row r="10" spans="1:6" x14ac:dyDescent="0.3">
      <c r="A10" s="2" t="s">
        <v>4</v>
      </c>
      <c r="B10" s="48">
        <v>45935.809305555602</v>
      </c>
      <c r="C10" s="48"/>
    </row>
    <row r="11" spans="1:6" x14ac:dyDescent="0.3">
      <c r="A11" s="2" t="s">
        <v>10</v>
      </c>
      <c r="B11" s="3"/>
      <c r="C11" s="4" t="s">
        <v>5</v>
      </c>
    </row>
    <row r="12" spans="1:6" x14ac:dyDescent="0.3">
      <c r="A12" s="5" t="s">
        <v>11</v>
      </c>
      <c r="B12" s="5" t="s">
        <v>12</v>
      </c>
      <c r="C12" s="5" t="s">
        <v>6</v>
      </c>
      <c r="D12" s="5" t="s">
        <v>13</v>
      </c>
      <c r="E12" s="5" t="s">
        <v>7</v>
      </c>
      <c r="F12" s="5" t="s">
        <v>14</v>
      </c>
    </row>
    <row r="13" spans="1:6" x14ac:dyDescent="0.3">
      <c r="A13" s="3"/>
      <c r="B13" s="3"/>
      <c r="C13" s="3" t="s">
        <v>135</v>
      </c>
      <c r="D13" s="3">
        <v>20</v>
      </c>
      <c r="E13" s="3">
        <v>653.25300000000004</v>
      </c>
      <c r="F13" s="3"/>
    </row>
    <row r="14" spans="1:6" x14ac:dyDescent="0.3">
      <c r="A14" s="3"/>
      <c r="B14" s="3"/>
      <c r="C14" s="3" t="s">
        <v>136</v>
      </c>
      <c r="D14" s="3">
        <v>20</v>
      </c>
      <c r="E14" s="3">
        <v>653.62699999999995</v>
      </c>
      <c r="F14" s="3"/>
    </row>
    <row r="15" spans="1:6" x14ac:dyDescent="0.3">
      <c r="A15" s="3"/>
      <c r="B15" s="3"/>
      <c r="C15" s="3" t="s">
        <v>137</v>
      </c>
      <c r="D15" s="3">
        <v>20</v>
      </c>
      <c r="E15" s="3">
        <v>653.97500000000002</v>
      </c>
      <c r="F15" s="3"/>
    </row>
    <row r="16" spans="1:6" x14ac:dyDescent="0.3">
      <c r="A16" s="3"/>
      <c r="B16" s="3"/>
      <c r="C16" s="3" t="s">
        <v>138</v>
      </c>
      <c r="D16" s="3">
        <v>20</v>
      </c>
      <c r="E16" s="3">
        <v>654.27099999999996</v>
      </c>
      <c r="F16" s="3"/>
    </row>
    <row r="17" spans="1:19" x14ac:dyDescent="0.3">
      <c r="A17" s="3"/>
      <c r="B17" s="3"/>
      <c r="C17" s="3" t="s">
        <v>139</v>
      </c>
      <c r="D17" s="3">
        <v>20</v>
      </c>
      <c r="E17" s="3">
        <v>654.50900000000001</v>
      </c>
      <c r="F17" s="3"/>
    </row>
    <row r="18" spans="1:19" x14ac:dyDescent="0.3">
      <c r="A18" s="3"/>
      <c r="B18" s="3"/>
      <c r="C18" s="3" t="s">
        <v>140</v>
      </c>
      <c r="D18" s="3">
        <v>20</v>
      </c>
      <c r="E18" s="3">
        <v>654.64499999999998</v>
      </c>
      <c r="F18" s="3"/>
    </row>
    <row r="19" spans="1:19" x14ac:dyDescent="0.3">
      <c r="A19" s="3"/>
      <c r="B19" s="3"/>
      <c r="C19" s="3" t="s">
        <v>141</v>
      </c>
      <c r="D19" s="3">
        <v>20</v>
      </c>
      <c r="E19" s="3">
        <v>654.76300000000003</v>
      </c>
      <c r="F19" s="3"/>
    </row>
    <row r="20" spans="1:19" x14ac:dyDescent="0.3">
      <c r="A20" s="3"/>
      <c r="B20" s="3"/>
      <c r="C20" s="3" t="s">
        <v>142</v>
      </c>
      <c r="D20" s="3">
        <v>20</v>
      </c>
      <c r="E20" s="3">
        <v>654.86199999999997</v>
      </c>
      <c r="F20" s="3"/>
    </row>
    <row r="21" spans="1:19" x14ac:dyDescent="0.3">
      <c r="A21" s="3"/>
      <c r="B21" s="3"/>
      <c r="C21" s="3" t="s">
        <v>143</v>
      </c>
      <c r="D21" s="3">
        <v>20</v>
      </c>
      <c r="E21" s="3">
        <v>654.90200000000004</v>
      </c>
      <c r="F21" s="3"/>
    </row>
    <row r="22" spans="1:19" x14ac:dyDescent="0.3">
      <c r="A22" s="3"/>
      <c r="B22" s="3"/>
      <c r="C22" s="3" t="s">
        <v>144</v>
      </c>
      <c r="D22" s="3">
        <v>20</v>
      </c>
      <c r="E22" s="3">
        <v>654.88800000000003</v>
      </c>
      <c r="F22" s="3"/>
    </row>
    <row r="23" spans="1:19" x14ac:dyDescent="0.3">
      <c r="A23" s="3"/>
      <c r="B23" s="3"/>
      <c r="C23" s="3" t="s">
        <v>145</v>
      </c>
      <c r="D23" s="3">
        <v>20</v>
      </c>
      <c r="E23" s="3">
        <v>654.82299999999998</v>
      </c>
      <c r="F23" s="3"/>
    </row>
    <row r="24" spans="1:19" x14ac:dyDescent="0.3">
      <c r="A24" s="3"/>
      <c r="B24" s="3"/>
      <c r="C24" s="3" t="s">
        <v>146</v>
      </c>
      <c r="D24" s="3">
        <v>20</v>
      </c>
      <c r="E24" s="3">
        <v>654.74800000000005</v>
      </c>
      <c r="F24" s="3"/>
    </row>
    <row r="25" spans="1:19" x14ac:dyDescent="0.3">
      <c r="A25" s="3"/>
      <c r="B25" s="3"/>
      <c r="C25" s="3" t="s">
        <v>147</v>
      </c>
      <c r="D25" s="3">
        <v>20</v>
      </c>
      <c r="E25" s="3">
        <v>654.58100000000002</v>
      </c>
      <c r="F25" s="3"/>
    </row>
    <row r="26" spans="1:19" x14ac:dyDescent="0.3">
      <c r="A26" s="3"/>
      <c r="B26" s="3"/>
      <c r="C26" s="3" t="s">
        <v>148</v>
      </c>
      <c r="D26" s="3">
        <v>20</v>
      </c>
      <c r="E26" s="3">
        <v>654.35199999999998</v>
      </c>
      <c r="F26" s="3"/>
    </row>
    <row r="27" spans="1:19" x14ac:dyDescent="0.3">
      <c r="A27" s="3"/>
      <c r="B27" s="3"/>
      <c r="C27" s="3" t="s">
        <v>149</v>
      </c>
      <c r="D27" s="3">
        <v>20</v>
      </c>
      <c r="E27" s="3">
        <v>654.10500000000002</v>
      </c>
      <c r="F27" s="3"/>
    </row>
    <row r="28" spans="1:19" x14ac:dyDescent="0.3">
      <c r="A28" s="3"/>
      <c r="B28" s="3"/>
      <c r="C28" s="3" t="s">
        <v>150</v>
      </c>
      <c r="D28" s="3">
        <v>20</v>
      </c>
      <c r="E28" s="3">
        <v>653.77599999999995</v>
      </c>
      <c r="F28" s="3"/>
    </row>
    <row r="29" spans="1:19" x14ac:dyDescent="0.3">
      <c r="A29" s="3"/>
      <c r="B29" s="3"/>
      <c r="C29" s="3" t="s">
        <v>151</v>
      </c>
      <c r="D29" s="3">
        <v>20</v>
      </c>
      <c r="E29" s="3">
        <v>653.44799999999998</v>
      </c>
      <c r="F29" s="3"/>
    </row>
    <row r="32" spans="1:19" x14ac:dyDescent="0.3">
      <c r="C32" cm="1">
        <f t="array" ref="C32:S32">TRANSPOSE(E13:E29)+0.06</f>
        <v>653.31299999999999</v>
      </c>
      <c r="D32">
        <v>653.6869999999999</v>
      </c>
      <c r="E32">
        <v>654.03499999999997</v>
      </c>
      <c r="F32">
        <v>654.3309999999999</v>
      </c>
      <c r="G32">
        <v>654.56899999999996</v>
      </c>
      <c r="H32">
        <v>654.70499999999993</v>
      </c>
      <c r="I32">
        <v>654.82299999999998</v>
      </c>
      <c r="J32">
        <v>654.92199999999991</v>
      </c>
      <c r="K32">
        <v>654.96199999999999</v>
      </c>
      <c r="L32">
        <v>654.94799999999998</v>
      </c>
      <c r="M32">
        <v>654.88299999999992</v>
      </c>
      <c r="N32">
        <v>654.80799999999999</v>
      </c>
      <c r="O32">
        <v>654.64099999999996</v>
      </c>
      <c r="P32">
        <v>654.41199999999992</v>
      </c>
      <c r="Q32">
        <v>654.16499999999996</v>
      </c>
      <c r="R32">
        <v>653.8359999999999</v>
      </c>
      <c r="S32">
        <v>653.50799999999992</v>
      </c>
    </row>
  </sheetData>
  <mergeCells count="10">
    <mergeCell ref="B7:C7"/>
    <mergeCell ref="B8:C8"/>
    <mergeCell ref="B9:C9"/>
    <mergeCell ref="B10:C10"/>
    <mergeCell ref="A1:F1"/>
    <mergeCell ref="A2:F2"/>
    <mergeCell ref="A3:F3"/>
    <mergeCell ref="A4:F4"/>
    <mergeCell ref="A5:F5"/>
    <mergeCell ref="B6:C6"/>
  </mergeCells>
  <pageMargins left="0.75" right="0.75" top="0.75" bottom="0.5" header="0.5" footer="0.7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C5E09-E0E7-46DC-A162-F9A57BF47874}">
  <dimension ref="A1:G29"/>
  <sheetViews>
    <sheetView topLeftCell="A6" workbookViewId="0">
      <selection activeCell="G13" sqref="G13:G29"/>
    </sheetView>
  </sheetViews>
  <sheetFormatPr defaultRowHeight="14.4" x14ac:dyDescent="0.3"/>
  <cols>
    <col min="1" max="1" width="32.5546875" customWidth="1"/>
    <col min="2" max="2" width="14.33203125" customWidth="1"/>
    <col min="3" max="3" width="72.109375" customWidth="1"/>
    <col min="4" max="4" width="8.5546875" customWidth="1"/>
    <col min="5" max="5" width="12" customWidth="1"/>
    <col min="6" max="6" width="10.21875" customWidth="1"/>
  </cols>
  <sheetData>
    <row r="1" spans="1:7" ht="21" x14ac:dyDescent="0.4">
      <c r="A1" s="49" t="s">
        <v>8</v>
      </c>
      <c r="B1" s="49"/>
      <c r="C1" s="49"/>
      <c r="D1" s="49"/>
      <c r="E1" s="49"/>
      <c r="F1" s="49"/>
    </row>
    <row r="2" spans="1:7" x14ac:dyDescent="0.3">
      <c r="A2" s="50"/>
      <c r="B2" s="50"/>
      <c r="C2" s="50"/>
      <c r="D2" s="50"/>
      <c r="E2" s="50"/>
      <c r="F2" s="50"/>
    </row>
    <row r="3" spans="1:7" x14ac:dyDescent="0.3">
      <c r="A3" s="46" t="s">
        <v>60</v>
      </c>
      <c r="B3" s="46"/>
      <c r="C3" s="46"/>
      <c r="D3" s="46"/>
      <c r="E3" s="46"/>
      <c r="F3" s="46"/>
    </row>
    <row r="4" spans="1:7" x14ac:dyDescent="0.3">
      <c r="A4" s="46" t="s">
        <v>61</v>
      </c>
      <c r="B4" s="46"/>
      <c r="C4" s="46"/>
      <c r="D4" s="46"/>
      <c r="E4" s="46"/>
      <c r="F4" s="46"/>
    </row>
    <row r="5" spans="1:7" x14ac:dyDescent="0.3">
      <c r="A5" s="50"/>
      <c r="B5" s="50"/>
      <c r="C5" s="50"/>
      <c r="D5" s="50"/>
      <c r="E5" s="50"/>
      <c r="F5" s="50"/>
    </row>
    <row r="6" spans="1:7" x14ac:dyDescent="0.3">
      <c r="A6" s="2" t="s">
        <v>0</v>
      </c>
      <c r="B6" s="47" t="s">
        <v>1</v>
      </c>
      <c r="C6" s="47"/>
    </row>
    <row r="7" spans="1:7" x14ac:dyDescent="0.3">
      <c r="A7" s="2" t="s">
        <v>2</v>
      </c>
      <c r="B7" s="47"/>
      <c r="C7" s="47"/>
    </row>
    <row r="8" spans="1:7" x14ac:dyDescent="0.3">
      <c r="A8" s="2" t="s">
        <v>9</v>
      </c>
      <c r="B8" s="47" t="s">
        <v>41</v>
      </c>
      <c r="C8" s="47"/>
    </row>
    <row r="9" spans="1:7" x14ac:dyDescent="0.3">
      <c r="A9" s="2" t="s">
        <v>3</v>
      </c>
      <c r="B9" s="47" t="s">
        <v>62</v>
      </c>
      <c r="C9" s="47"/>
    </row>
    <row r="10" spans="1:7" x14ac:dyDescent="0.3">
      <c r="A10" s="2" t="s">
        <v>4</v>
      </c>
      <c r="B10" s="48">
        <v>45935.7088657407</v>
      </c>
      <c r="C10" s="48"/>
    </row>
    <row r="11" spans="1:7" x14ac:dyDescent="0.3">
      <c r="A11" s="2" t="s">
        <v>10</v>
      </c>
      <c r="B11" s="3"/>
      <c r="C11" s="4" t="s">
        <v>5</v>
      </c>
    </row>
    <row r="12" spans="1:7" x14ac:dyDescent="0.3">
      <c r="A12" s="5" t="s">
        <v>11</v>
      </c>
      <c r="B12" s="5" t="s">
        <v>12</v>
      </c>
      <c r="C12" s="5" t="s">
        <v>6</v>
      </c>
      <c r="D12" s="5" t="s">
        <v>13</v>
      </c>
      <c r="E12" s="5" t="s">
        <v>7</v>
      </c>
      <c r="F12" s="5" t="s">
        <v>14</v>
      </c>
    </row>
    <row r="13" spans="1:7" x14ac:dyDescent="0.3">
      <c r="A13" s="3"/>
      <c r="B13" s="3"/>
      <c r="C13" s="3" t="s">
        <v>63</v>
      </c>
      <c r="D13" s="3">
        <v>42</v>
      </c>
      <c r="E13" s="3">
        <v>652.64400000000001</v>
      </c>
      <c r="F13" s="3"/>
      <c r="G13" s="6">
        <f>E13+0.06</f>
        <v>652.70399999999995</v>
      </c>
    </row>
    <row r="14" spans="1:7" x14ac:dyDescent="0.3">
      <c r="A14" s="3"/>
      <c r="B14" s="3"/>
      <c r="C14" s="3" t="s">
        <v>64</v>
      </c>
      <c r="D14" s="3">
        <v>42</v>
      </c>
      <c r="E14" s="3">
        <v>653.07299999999998</v>
      </c>
      <c r="F14" s="3"/>
      <c r="G14" s="6">
        <f t="shared" ref="G14:G29" si="0">E14+0.06</f>
        <v>653.13299999999992</v>
      </c>
    </row>
    <row r="15" spans="1:7" x14ac:dyDescent="0.3">
      <c r="A15" s="3"/>
      <c r="B15" s="3"/>
      <c r="C15" s="3" t="s">
        <v>65</v>
      </c>
      <c r="D15" s="3">
        <v>42</v>
      </c>
      <c r="E15" s="3">
        <v>653.42899999999997</v>
      </c>
      <c r="F15" s="3"/>
      <c r="G15" s="6">
        <f t="shared" si="0"/>
        <v>653.48899999999992</v>
      </c>
    </row>
    <row r="16" spans="1:7" x14ac:dyDescent="0.3">
      <c r="A16" s="3"/>
      <c r="B16" s="3"/>
      <c r="C16" s="3" t="s">
        <v>66</v>
      </c>
      <c r="D16" s="3">
        <v>42</v>
      </c>
      <c r="E16" s="3">
        <v>653.77599999999995</v>
      </c>
      <c r="F16" s="3"/>
      <c r="G16" s="6">
        <f t="shared" si="0"/>
        <v>653.8359999999999</v>
      </c>
    </row>
    <row r="17" spans="1:7" x14ac:dyDescent="0.3">
      <c r="A17" s="3"/>
      <c r="B17" s="3"/>
      <c r="C17" s="3" t="s">
        <v>67</v>
      </c>
      <c r="D17" s="3">
        <v>42</v>
      </c>
      <c r="E17" s="3">
        <v>654.03</v>
      </c>
      <c r="F17" s="3"/>
      <c r="G17" s="6">
        <f t="shared" si="0"/>
        <v>654.08999999999992</v>
      </c>
    </row>
    <row r="18" spans="1:7" x14ac:dyDescent="0.3">
      <c r="A18" s="3"/>
      <c r="B18" s="3"/>
      <c r="C18" s="3" t="s">
        <v>68</v>
      </c>
      <c r="D18" s="3">
        <v>42</v>
      </c>
      <c r="E18" s="3">
        <v>654.19100000000003</v>
      </c>
      <c r="F18" s="3"/>
      <c r="G18" s="6">
        <f t="shared" si="0"/>
        <v>654.25099999999998</v>
      </c>
    </row>
    <row r="19" spans="1:7" x14ac:dyDescent="0.3">
      <c r="A19" s="3"/>
      <c r="B19" s="3"/>
      <c r="C19" s="3" t="s">
        <v>69</v>
      </c>
      <c r="D19" s="3">
        <v>42</v>
      </c>
      <c r="E19" s="3">
        <v>654.31799999999998</v>
      </c>
      <c r="F19" s="3"/>
      <c r="G19" s="6">
        <f t="shared" si="0"/>
        <v>654.37799999999993</v>
      </c>
    </row>
    <row r="20" spans="1:7" x14ac:dyDescent="0.3">
      <c r="A20" s="3"/>
      <c r="B20" s="3"/>
      <c r="C20" s="3" t="s">
        <v>70</v>
      </c>
      <c r="D20" s="3">
        <v>42</v>
      </c>
      <c r="E20" s="3">
        <v>654.45799999999997</v>
      </c>
      <c r="F20" s="3"/>
      <c r="G20" s="6">
        <f t="shared" si="0"/>
        <v>654.51799999999992</v>
      </c>
    </row>
    <row r="21" spans="1:7" x14ac:dyDescent="0.3">
      <c r="A21" s="3"/>
      <c r="B21" s="3"/>
      <c r="C21" s="3" t="s">
        <v>71</v>
      </c>
      <c r="D21" s="3">
        <v>42</v>
      </c>
      <c r="E21" s="3">
        <v>654.577</v>
      </c>
      <c r="F21" s="3"/>
      <c r="G21" s="6">
        <f t="shared" si="0"/>
        <v>654.63699999999994</v>
      </c>
    </row>
    <row r="22" spans="1:7" x14ac:dyDescent="0.3">
      <c r="A22" s="3"/>
      <c r="B22" s="3"/>
      <c r="C22" s="3" t="s">
        <v>72</v>
      </c>
      <c r="D22" s="3">
        <v>42</v>
      </c>
      <c r="E22" s="3">
        <v>654.56600000000003</v>
      </c>
      <c r="F22" s="3"/>
      <c r="G22" s="6">
        <f t="shared" si="0"/>
        <v>654.62599999999998</v>
      </c>
    </row>
    <row r="23" spans="1:7" x14ac:dyDescent="0.3">
      <c r="A23" s="3"/>
      <c r="B23" s="3"/>
      <c r="C23" s="3" t="s">
        <v>73</v>
      </c>
      <c r="D23" s="3">
        <v>41.917000000000002</v>
      </c>
      <c r="E23" s="3">
        <v>654.50800000000004</v>
      </c>
      <c r="F23" s="3"/>
      <c r="G23" s="6">
        <f t="shared" si="0"/>
        <v>654.56799999999998</v>
      </c>
    </row>
    <row r="24" spans="1:7" x14ac:dyDescent="0.3">
      <c r="A24" s="3"/>
      <c r="B24" s="3"/>
      <c r="C24" s="3" t="s">
        <v>74</v>
      </c>
      <c r="D24" s="3">
        <v>41.917000000000002</v>
      </c>
      <c r="E24" s="3">
        <v>654.46299999999997</v>
      </c>
      <c r="F24" s="3"/>
      <c r="G24" s="6">
        <f t="shared" si="0"/>
        <v>654.52299999999991</v>
      </c>
    </row>
    <row r="25" spans="1:7" x14ac:dyDescent="0.3">
      <c r="A25" s="3"/>
      <c r="B25" s="3"/>
      <c r="C25" s="3" t="s">
        <v>75</v>
      </c>
      <c r="D25" s="3">
        <v>41.917000000000002</v>
      </c>
      <c r="E25" s="3">
        <v>654.32899999999995</v>
      </c>
      <c r="F25" s="3"/>
      <c r="G25" s="6">
        <f t="shared" si="0"/>
        <v>654.3889999999999</v>
      </c>
    </row>
    <row r="26" spans="1:7" x14ac:dyDescent="0.3">
      <c r="A26" s="3"/>
      <c r="B26" s="3"/>
      <c r="C26" s="3" t="s">
        <v>76</v>
      </c>
      <c r="D26" s="3">
        <v>41.917000000000002</v>
      </c>
      <c r="E26" s="3">
        <v>654.14400000000001</v>
      </c>
      <c r="F26" s="3"/>
      <c r="G26" s="6">
        <f t="shared" si="0"/>
        <v>654.20399999999995</v>
      </c>
    </row>
    <row r="27" spans="1:7" x14ac:dyDescent="0.3">
      <c r="A27" s="3"/>
      <c r="B27" s="3"/>
      <c r="C27" s="3" t="s">
        <v>77</v>
      </c>
      <c r="D27" s="3">
        <v>41.917000000000002</v>
      </c>
      <c r="E27" s="3">
        <v>653.91300000000001</v>
      </c>
      <c r="F27" s="3"/>
      <c r="G27" s="6">
        <f t="shared" si="0"/>
        <v>653.97299999999996</v>
      </c>
    </row>
    <row r="28" spans="1:7" x14ac:dyDescent="0.3">
      <c r="A28" s="3"/>
      <c r="B28" s="3"/>
      <c r="C28" s="3" t="s">
        <v>78</v>
      </c>
      <c r="D28" s="3">
        <v>41.917000000000002</v>
      </c>
      <c r="E28" s="3">
        <v>653.65200000000004</v>
      </c>
      <c r="F28" s="3"/>
      <c r="G28" s="6">
        <f t="shared" si="0"/>
        <v>653.71199999999999</v>
      </c>
    </row>
    <row r="29" spans="1:7" x14ac:dyDescent="0.3">
      <c r="A29" s="3"/>
      <c r="B29" s="3"/>
      <c r="C29" s="3" t="s">
        <v>79</v>
      </c>
      <c r="D29" s="3">
        <v>41.86</v>
      </c>
      <c r="E29" s="3">
        <v>653.32000000000005</v>
      </c>
      <c r="F29" s="3"/>
      <c r="G29" s="6">
        <f t="shared" si="0"/>
        <v>653.38</v>
      </c>
    </row>
  </sheetData>
  <mergeCells count="10">
    <mergeCell ref="B7:C7"/>
    <mergeCell ref="B8:C8"/>
    <mergeCell ref="B9:C9"/>
    <mergeCell ref="B10:C10"/>
    <mergeCell ref="A1:F1"/>
    <mergeCell ref="A2:F2"/>
    <mergeCell ref="A3:F3"/>
    <mergeCell ref="A4:F4"/>
    <mergeCell ref="A5:F5"/>
    <mergeCell ref="B6:C6"/>
  </mergeCells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5A77C-AABA-4BF7-A8ED-7D50D4D13877}">
  <dimension ref="A2:D103"/>
  <sheetViews>
    <sheetView topLeftCell="A64" workbookViewId="0">
      <selection activeCell="C2" sqref="C2"/>
    </sheetView>
  </sheetViews>
  <sheetFormatPr defaultRowHeight="14.4" x14ac:dyDescent="0.3"/>
  <cols>
    <col min="1" max="2" width="9.6640625" customWidth="1"/>
  </cols>
  <sheetData>
    <row r="2" spans="1:4" x14ac:dyDescent="0.3">
      <c r="A2" cm="1">
        <f t="array" ref="A2:A6">TRANSPOSE('Screed Elevations Table'!$C5:$G5)</f>
        <v>21998.789426717842</v>
      </c>
      <c r="B2">
        <f>Input!$H$11</f>
        <v>-42</v>
      </c>
      <c r="C2" cm="1">
        <f t="array" ref="C2:C6">TRANSPOSE('Screed Elevations Table'!$C6:$G6)</f>
        <v>653.58499999999992</v>
      </c>
      <c r="D2" s="6"/>
    </row>
    <row r="3" spans="1:4" x14ac:dyDescent="0.3">
      <c r="A3">
        <v>22025.039426717842</v>
      </c>
      <c r="B3">
        <f>Input!$H$11</f>
        <v>-42</v>
      </c>
      <c r="C3">
        <v>653.8359999999999</v>
      </c>
    </row>
    <row r="4" spans="1:4" x14ac:dyDescent="0.3">
      <c r="A4">
        <v>22051.289426717842</v>
      </c>
      <c r="B4">
        <f>Input!$H$11</f>
        <v>-42</v>
      </c>
      <c r="C4">
        <v>654.06699999999989</v>
      </c>
    </row>
    <row r="5" spans="1:4" x14ac:dyDescent="0.3">
      <c r="A5">
        <v>22077.539426717842</v>
      </c>
      <c r="B5">
        <f>Input!$H$11</f>
        <v>-42</v>
      </c>
      <c r="C5">
        <v>654.2639999999999</v>
      </c>
    </row>
    <row r="6" spans="1:4" x14ac:dyDescent="0.3">
      <c r="A6">
        <v>22103.789426717842</v>
      </c>
      <c r="B6">
        <f>Input!$H$11</f>
        <v>-42</v>
      </c>
      <c r="C6">
        <v>654.41499999999996</v>
      </c>
    </row>
    <row r="7" spans="1:4" x14ac:dyDescent="0.3">
      <c r="A7" cm="1">
        <f t="array" ref="A7:A10">TRANSPOSE('Screed Elevations Table'!$I5:$L5)</f>
        <v>22130.039426717842</v>
      </c>
      <c r="B7">
        <f>Input!$H$11</f>
        <v>-42</v>
      </c>
      <c r="C7" cm="1">
        <f t="array" ref="C7:C10">TRANSPOSE('Screed Elevations Table'!$I6:$L6)</f>
        <v>654.49799999999993</v>
      </c>
    </row>
    <row r="8" spans="1:4" x14ac:dyDescent="0.3">
      <c r="A8">
        <v>22156.289426717842</v>
      </c>
      <c r="B8">
        <f>Input!$H$11</f>
        <v>-42</v>
      </c>
      <c r="C8">
        <v>654.53899999999999</v>
      </c>
    </row>
    <row r="9" spans="1:4" x14ac:dyDescent="0.3">
      <c r="A9">
        <v>22182.539426717842</v>
      </c>
      <c r="B9">
        <f>Input!$H$11</f>
        <v>-42</v>
      </c>
      <c r="C9">
        <v>654.55399999999997</v>
      </c>
    </row>
    <row r="10" spans="1:4" x14ac:dyDescent="0.3">
      <c r="A10">
        <v>22208.789426717842</v>
      </c>
      <c r="B10">
        <f>Input!$H$11</f>
        <v>-42</v>
      </c>
      <c r="C10">
        <v>654.51799999999992</v>
      </c>
    </row>
    <row r="11" spans="1:4" x14ac:dyDescent="0.3">
      <c r="A11" cm="1">
        <f t="array" ref="A11:A14">TRANSPOSE('Screed Elevations Table'!$N5:$Q5)</f>
        <v>22235.039426717842</v>
      </c>
      <c r="B11">
        <f>Input!$H$11</f>
        <v>-42</v>
      </c>
      <c r="C11" cm="1">
        <f t="array" ref="C11:C14">TRANSPOSE('Screed Elevations Table'!$N6:$Q6)</f>
        <v>654.41</v>
      </c>
    </row>
    <row r="12" spans="1:4" x14ac:dyDescent="0.3">
      <c r="A12">
        <v>22261.289426717842</v>
      </c>
      <c r="B12">
        <f>Input!$H$11</f>
        <v>-42</v>
      </c>
      <c r="C12">
        <v>654.25799999999992</v>
      </c>
    </row>
    <row r="13" spans="1:4" x14ac:dyDescent="0.3">
      <c r="A13">
        <v>22287.539426717842</v>
      </c>
      <c r="B13">
        <f>Input!$H$11</f>
        <v>-42</v>
      </c>
      <c r="C13">
        <v>654.06799999999998</v>
      </c>
    </row>
    <row r="14" spans="1:4" x14ac:dyDescent="0.3">
      <c r="A14">
        <v>22313.789426717842</v>
      </c>
      <c r="B14">
        <f>Input!$H$11</f>
        <v>-42</v>
      </c>
      <c r="C14">
        <v>653.84999999999991</v>
      </c>
    </row>
    <row r="15" spans="1:4" x14ac:dyDescent="0.3">
      <c r="A15" cm="1">
        <f t="array" ref="A15:A18">TRANSPOSE('Screed Elevations Table'!$S5:$V5)</f>
        <v>22340.039426717842</v>
      </c>
      <c r="B15">
        <f>Input!$H$11</f>
        <v>-42</v>
      </c>
      <c r="C15" cm="1">
        <f t="array" ref="C15:C18">TRANSPOSE('Screed Elevations Table'!$S6:$V6)</f>
        <v>653.54299999999989</v>
      </c>
    </row>
    <row r="16" spans="1:4" x14ac:dyDescent="0.3">
      <c r="A16">
        <v>22366.289426717842</v>
      </c>
      <c r="B16">
        <f>Input!$H$11</f>
        <v>-42</v>
      </c>
      <c r="C16">
        <v>653.21699999999998</v>
      </c>
    </row>
    <row r="17" spans="1:3" x14ac:dyDescent="0.3">
      <c r="A17">
        <v>22392.539426717842</v>
      </c>
      <c r="B17">
        <f>Input!$H$11</f>
        <v>-42</v>
      </c>
      <c r="C17">
        <v>652.83799999999997</v>
      </c>
    </row>
    <row r="18" spans="1:3" x14ac:dyDescent="0.3">
      <c r="A18">
        <v>22418.789426717842</v>
      </c>
      <c r="B18">
        <f>Input!$H$11</f>
        <v>-42</v>
      </c>
      <c r="C18">
        <v>652.41099999999994</v>
      </c>
    </row>
    <row r="19" spans="1:3" x14ac:dyDescent="0.3">
      <c r="A19" cm="1">
        <f t="array" ref="A19:A23">TRANSPOSE('Screed Elevations Table'!$C7:$G7)</f>
        <v>21981.111155579925</v>
      </c>
      <c r="B19">
        <f>Input!$H$12</f>
        <v>-20</v>
      </c>
      <c r="C19" cm="1">
        <f t="array" ref="C19:C23">TRANSPOSE('Screed Elevations Table'!$C8:$G8)</f>
        <v>653.76439999999991</v>
      </c>
    </row>
    <row r="20" spans="1:3" x14ac:dyDescent="0.3">
      <c r="A20">
        <v>22007.361155579925</v>
      </c>
      <c r="B20">
        <f>Input!$H$12</f>
        <v>-20</v>
      </c>
      <c r="C20">
        <v>654.11359999999991</v>
      </c>
    </row>
    <row r="21" spans="1:3" x14ac:dyDescent="0.3">
      <c r="A21">
        <v>22033.611155579925</v>
      </c>
      <c r="B21">
        <f>Input!$H$12</f>
        <v>-20</v>
      </c>
      <c r="C21">
        <v>654.39327199999991</v>
      </c>
    </row>
    <row r="22" spans="1:3" x14ac:dyDescent="0.3">
      <c r="A22">
        <v>22059.861155579925</v>
      </c>
      <c r="B22">
        <f>Input!$H$12</f>
        <v>-20</v>
      </c>
      <c r="C22">
        <v>654.61099999999999</v>
      </c>
    </row>
    <row r="23" spans="1:3" x14ac:dyDescent="0.3">
      <c r="A23">
        <v>22086.111155579925</v>
      </c>
      <c r="B23">
        <f>Input!$H$12</f>
        <v>-20</v>
      </c>
      <c r="C23">
        <v>654.75575199999992</v>
      </c>
    </row>
    <row r="24" spans="1:3" x14ac:dyDescent="0.3">
      <c r="A24" cm="1">
        <f t="array" ref="A24:A27">TRANSPOSE('Screed Elevations Table'!$I7:$L7)</f>
        <v>22112.361155579925</v>
      </c>
      <c r="B24">
        <f>Input!$H$12</f>
        <v>-20</v>
      </c>
      <c r="C24" cm="1">
        <f t="array" ref="C24:C27">TRANSPOSE('Screed Elevations Table'!$I8:$L8)</f>
        <v>654.85799999999995</v>
      </c>
    </row>
    <row r="25" spans="1:3" x14ac:dyDescent="0.3">
      <c r="A25">
        <v>22138.611155579925</v>
      </c>
      <c r="B25">
        <f>Input!$H$12</f>
        <v>-20</v>
      </c>
      <c r="C25">
        <v>654.93359999999996</v>
      </c>
    </row>
    <row r="26" spans="1:3" x14ac:dyDescent="0.3">
      <c r="A26">
        <v>22164.861155579925</v>
      </c>
      <c r="B26">
        <f>Input!$H$12</f>
        <v>-20</v>
      </c>
      <c r="C26">
        <v>654.9799999999999</v>
      </c>
    </row>
    <row r="27" spans="1:3" x14ac:dyDescent="0.3">
      <c r="A27">
        <v>22191.111155579925</v>
      </c>
      <c r="B27">
        <f>Input!$H$12</f>
        <v>-20</v>
      </c>
      <c r="C27">
        <v>654.95759999999996</v>
      </c>
    </row>
    <row r="28" spans="1:3" x14ac:dyDescent="0.3">
      <c r="A28" cm="1">
        <f t="array" ref="A28:A31">TRANSPOSE('Screed Elevations Table'!$N7:$Q7)</f>
        <v>22217.361155579925</v>
      </c>
      <c r="B28">
        <f>Input!$H$12</f>
        <v>-20</v>
      </c>
      <c r="C28" cm="1">
        <f t="array" ref="C28:C31">TRANSPOSE('Screed Elevations Table'!$N8:$Q8)</f>
        <v>654.8646</v>
      </c>
    </row>
    <row r="29" spans="1:3" x14ac:dyDescent="0.3">
      <c r="A29">
        <v>22243.611155579925</v>
      </c>
      <c r="B29">
        <f>Input!$H$12</f>
        <v>-20</v>
      </c>
      <c r="C29">
        <v>654.76063999999997</v>
      </c>
    </row>
    <row r="30" spans="1:3" x14ac:dyDescent="0.3">
      <c r="A30">
        <v>22269.861155579925</v>
      </c>
      <c r="B30">
        <f>Input!$H$12</f>
        <v>-20</v>
      </c>
      <c r="C30">
        <v>654.61939199999995</v>
      </c>
    </row>
    <row r="31" spans="1:3" x14ac:dyDescent="0.3">
      <c r="A31">
        <v>22296.111155579925</v>
      </c>
      <c r="B31">
        <f>Input!$H$12</f>
        <v>-20</v>
      </c>
      <c r="C31">
        <v>654.41093599999999</v>
      </c>
    </row>
    <row r="32" spans="1:3" x14ac:dyDescent="0.3">
      <c r="A32" cm="1">
        <f t="array" ref="A32:A35">TRANSPOSE('Screed Elevations Table'!$S7:$V7)</f>
        <v>22322.361155579925</v>
      </c>
      <c r="B32">
        <f>Input!$H$12</f>
        <v>-20</v>
      </c>
      <c r="C32" cm="1">
        <f t="array" ref="C32:C35">TRANSPOSE('Screed Elevations Table'!$S8:$V8)</f>
        <v>654.16459999999995</v>
      </c>
    </row>
    <row r="33" spans="1:3" x14ac:dyDescent="0.3">
      <c r="A33">
        <v>22348.611155579925</v>
      </c>
      <c r="B33">
        <f>Input!$H$12</f>
        <v>-20</v>
      </c>
      <c r="C33">
        <v>653.86059999999998</v>
      </c>
    </row>
    <row r="34" spans="1:3" x14ac:dyDescent="0.3">
      <c r="A34">
        <v>22374.861155579925</v>
      </c>
      <c r="B34">
        <f>Input!$H$12</f>
        <v>-20</v>
      </c>
      <c r="C34">
        <v>653.49459999999999</v>
      </c>
    </row>
    <row r="35" spans="1:3" x14ac:dyDescent="0.3">
      <c r="A35">
        <v>22401.111155579925</v>
      </c>
      <c r="B35">
        <f>Input!$H$12</f>
        <v>-20</v>
      </c>
      <c r="C35">
        <v>653.04788799999994</v>
      </c>
    </row>
    <row r="36" spans="1:3" x14ac:dyDescent="0.3">
      <c r="A36" cm="1">
        <f t="array" ref="A36:A40">TRANSPOSE('Screed Elevations Table'!$C9:$G9)</f>
        <v>21963.432884442009</v>
      </c>
      <c r="B36">
        <f>Input!$H$13</f>
        <v>2</v>
      </c>
      <c r="C36" cm="1">
        <f t="array" ref="C36:C40">TRANSPOSE('Screed Elevations Table'!$C10:$G10)</f>
        <v>653.19799999999998</v>
      </c>
    </row>
    <row r="37" spans="1:3" x14ac:dyDescent="0.3">
      <c r="A37">
        <v>21989.682884442009</v>
      </c>
      <c r="B37">
        <f>Input!$H$13</f>
        <v>2</v>
      </c>
      <c r="C37">
        <v>653.61999999999989</v>
      </c>
    </row>
    <row r="38" spans="1:3" x14ac:dyDescent="0.3">
      <c r="A38">
        <v>22015.932884442009</v>
      </c>
      <c r="B38">
        <f>Input!$H$13</f>
        <v>2</v>
      </c>
      <c r="C38">
        <v>653.95099999999991</v>
      </c>
    </row>
    <row r="39" spans="1:3" x14ac:dyDescent="0.3">
      <c r="A39">
        <v>22042.182884442009</v>
      </c>
      <c r="B39">
        <f>Input!$H$13</f>
        <v>2</v>
      </c>
      <c r="C39">
        <v>654.18899999999996</v>
      </c>
    </row>
    <row r="40" spans="1:3" x14ac:dyDescent="0.3">
      <c r="A40">
        <v>22068.432884442009</v>
      </c>
      <c r="B40">
        <f>Input!$H$13</f>
        <v>2</v>
      </c>
      <c r="C40">
        <v>654.37099999999998</v>
      </c>
    </row>
    <row r="41" spans="1:3" x14ac:dyDescent="0.3">
      <c r="A41" cm="1">
        <f t="array" ref="A41:A44">TRANSPOSE('Screed Elevations Table'!$I9:$L9)</f>
        <v>22094.682884442009</v>
      </c>
      <c r="B41">
        <f>Input!$H$13</f>
        <v>2</v>
      </c>
      <c r="C41" cm="1">
        <f t="array" ref="C41:C44">TRANSPOSE('Screed Elevations Table'!$I10:$L10)</f>
        <v>654.51599999999996</v>
      </c>
    </row>
    <row r="42" spans="1:3" x14ac:dyDescent="0.3">
      <c r="A42">
        <v>22120.932884442009</v>
      </c>
      <c r="B42">
        <f>Input!$H$13</f>
        <v>2</v>
      </c>
      <c r="C42">
        <v>654.61699999999996</v>
      </c>
    </row>
    <row r="43" spans="1:3" x14ac:dyDescent="0.3">
      <c r="A43">
        <v>22147.182884442009</v>
      </c>
      <c r="B43">
        <f>Input!$H$13</f>
        <v>2</v>
      </c>
      <c r="C43">
        <v>654.67599999999993</v>
      </c>
    </row>
    <row r="44" spans="1:3" x14ac:dyDescent="0.3">
      <c r="A44">
        <v>22173.432884442009</v>
      </c>
      <c r="B44">
        <f>Input!$H$13</f>
        <v>2</v>
      </c>
      <c r="C44">
        <v>654.70899999999995</v>
      </c>
    </row>
    <row r="45" spans="1:3" x14ac:dyDescent="0.3">
      <c r="A45" cm="1">
        <f t="array" ref="A45:A48">TRANSPOSE('Screed Elevations Table'!$N9:$Q9)</f>
        <v>22199.682884442009</v>
      </c>
      <c r="B45">
        <f>Input!$H$13</f>
        <v>2</v>
      </c>
      <c r="C45" cm="1">
        <f t="array" ref="C45:C48">TRANSPOSE('Screed Elevations Table'!$N10:$Q10)</f>
        <v>654.6733999999999</v>
      </c>
    </row>
    <row r="46" spans="1:3" x14ac:dyDescent="0.3">
      <c r="A46">
        <v>22225.932884442009</v>
      </c>
      <c r="B46">
        <f>Input!$H$13</f>
        <v>2</v>
      </c>
      <c r="C46">
        <v>654.57999999999993</v>
      </c>
    </row>
    <row r="47" spans="1:3" x14ac:dyDescent="0.3">
      <c r="A47">
        <v>22252.182884442009</v>
      </c>
      <c r="B47">
        <f>Input!$H$13</f>
        <v>2</v>
      </c>
      <c r="C47">
        <v>654.45699999999999</v>
      </c>
    </row>
    <row r="48" spans="1:3" x14ac:dyDescent="0.3">
      <c r="A48">
        <v>22278.432884442009</v>
      </c>
      <c r="B48">
        <f>Input!$H$13</f>
        <v>2</v>
      </c>
      <c r="C48">
        <v>654.28399999999999</v>
      </c>
    </row>
    <row r="49" spans="1:3" x14ac:dyDescent="0.3">
      <c r="A49" cm="1">
        <f t="array" ref="A49:A52">TRANSPOSE('Screed Elevations Table'!$S9:$V9)</f>
        <v>22304.682884442009</v>
      </c>
      <c r="B49">
        <f>Input!$H$13</f>
        <v>2</v>
      </c>
      <c r="C49" cm="1">
        <f t="array" ref="C49:C52">TRANSPOSE('Screed Elevations Table'!$S10:$V10)</f>
        <v>654.02799999999991</v>
      </c>
    </row>
    <row r="50" spans="1:3" x14ac:dyDescent="0.3">
      <c r="A50">
        <v>22334.276000000002</v>
      </c>
      <c r="B50" s="32">
        <v>-0.36</v>
      </c>
      <c r="C50">
        <v>653.80399999999997</v>
      </c>
    </row>
    <row r="51" spans="1:3" x14ac:dyDescent="0.3">
      <c r="A51">
        <v>22360.526000000002</v>
      </c>
      <c r="B51" s="32">
        <v>-6</v>
      </c>
      <c r="C51">
        <v>653.44299999999998</v>
      </c>
    </row>
    <row r="52" spans="1:3" x14ac:dyDescent="0.3">
      <c r="A52">
        <v>22383.432884442009</v>
      </c>
      <c r="B52" s="32">
        <v>-6</v>
      </c>
      <c r="C52">
        <v>652.99699999999996</v>
      </c>
    </row>
    <row r="53" spans="1:3" x14ac:dyDescent="0.3">
      <c r="A53" cm="1">
        <f t="array" ref="A53:A57">TRANSPOSE('Screed Elevations Table'!$C11:$G11)</f>
        <v>21960.218653326025</v>
      </c>
      <c r="B53">
        <f>Input!$H$15</f>
        <v>6</v>
      </c>
      <c r="C53" cm="1">
        <f t="array" ref="C53:C57">TRANSPOSE('Screed Elevations Table'!$C12:$G12)</f>
        <v>653.22399999999993</v>
      </c>
    </row>
    <row r="54" spans="1:3" x14ac:dyDescent="0.3">
      <c r="A54">
        <v>21986.468653326025</v>
      </c>
      <c r="B54">
        <f>Input!$H$15</f>
        <v>6</v>
      </c>
      <c r="C54">
        <v>653.654</v>
      </c>
    </row>
    <row r="55" spans="1:3" x14ac:dyDescent="0.3">
      <c r="A55">
        <v>22012.718653326025</v>
      </c>
      <c r="B55">
        <f>Input!$H$15</f>
        <v>6</v>
      </c>
      <c r="C55">
        <v>653.94899999999996</v>
      </c>
    </row>
    <row r="56" spans="1:3" x14ac:dyDescent="0.3">
      <c r="A56">
        <v>22038.968653326025</v>
      </c>
      <c r="B56">
        <f>Input!$H$15</f>
        <v>6</v>
      </c>
      <c r="C56">
        <v>654.20799999999997</v>
      </c>
    </row>
    <row r="57" spans="1:3" x14ac:dyDescent="0.3">
      <c r="A57">
        <v>22065.218653326025</v>
      </c>
      <c r="B57">
        <f>Input!$H$15</f>
        <v>6</v>
      </c>
      <c r="C57">
        <v>654.39599999999996</v>
      </c>
    </row>
    <row r="58" spans="1:3" x14ac:dyDescent="0.3">
      <c r="A58" cm="1">
        <f t="array" ref="A58:A61">TRANSPOSE('Screed Elevations Table'!$I11:$L11)</f>
        <v>22091.468653326025</v>
      </c>
      <c r="B58">
        <f>Input!$H$15</f>
        <v>6</v>
      </c>
      <c r="C58" cm="1">
        <f t="array" ref="C58:C61">TRANSPOSE('Screed Elevations Table'!$I12:$L12)</f>
        <v>654.54399999999998</v>
      </c>
    </row>
    <row r="59" spans="1:3" x14ac:dyDescent="0.3">
      <c r="A59">
        <v>22117.718653326025</v>
      </c>
      <c r="B59">
        <f>Input!$H$15</f>
        <v>6</v>
      </c>
      <c r="C59">
        <v>654.65099999999995</v>
      </c>
    </row>
    <row r="60" spans="1:3" x14ac:dyDescent="0.3">
      <c r="A60">
        <v>22143.968653326025</v>
      </c>
      <c r="B60">
        <f>Input!$H$15</f>
        <v>6</v>
      </c>
      <c r="C60">
        <v>654.7299999999999</v>
      </c>
    </row>
    <row r="61" spans="1:3" x14ac:dyDescent="0.3">
      <c r="A61">
        <v>22170.218653326025</v>
      </c>
      <c r="B61">
        <f>Input!$H$15</f>
        <v>6</v>
      </c>
      <c r="C61">
        <v>654.78399999999999</v>
      </c>
    </row>
    <row r="62" spans="1:3" x14ac:dyDescent="0.3">
      <c r="A62" cm="1">
        <f t="array" ref="A62:A65">TRANSPOSE('Screed Elevations Table'!$N11:$Q11)</f>
        <v>22196.468653326025</v>
      </c>
      <c r="B62">
        <f>Input!$H$15</f>
        <v>6</v>
      </c>
      <c r="C62" cm="1">
        <f t="array" ref="C62:C65">TRANSPOSE('Screed Elevations Table'!$N12:$Q12)</f>
        <v>654.7299999999999</v>
      </c>
    </row>
    <row r="63" spans="1:3" x14ac:dyDescent="0.3">
      <c r="A63">
        <v>22222.718653326025</v>
      </c>
      <c r="B63">
        <f>Input!$H$15</f>
        <v>6</v>
      </c>
      <c r="C63">
        <v>654.63499999999999</v>
      </c>
    </row>
    <row r="64" spans="1:3" x14ac:dyDescent="0.3">
      <c r="A64">
        <v>22248.968653326025</v>
      </c>
      <c r="B64">
        <f>Input!$H$15</f>
        <v>6</v>
      </c>
      <c r="C64">
        <v>654.50699999999995</v>
      </c>
    </row>
    <row r="65" spans="1:3" x14ac:dyDescent="0.3">
      <c r="A65">
        <v>22275.218653326025</v>
      </c>
      <c r="B65">
        <f>Input!$H$15</f>
        <v>6</v>
      </c>
      <c r="C65">
        <v>654.34199999999998</v>
      </c>
    </row>
    <row r="66" spans="1:3" x14ac:dyDescent="0.3">
      <c r="A66" cm="1">
        <f t="array" ref="A66:A69">TRANSPOSE('Screed Elevations Table'!$S11:$V11)</f>
        <v>22301.468653326025</v>
      </c>
      <c r="B66">
        <f>Input!$H$15</f>
        <v>6</v>
      </c>
      <c r="C66" cm="1">
        <f t="array" ref="C66:C69">TRANSPOSE('Screed Elevations Table'!$S12:$V12)</f>
        <v>654.10899999999992</v>
      </c>
    </row>
    <row r="67" spans="1:3" x14ac:dyDescent="0.3">
      <c r="A67">
        <v>22327.718653326025</v>
      </c>
      <c r="B67">
        <f>Input!$H$15</f>
        <v>6</v>
      </c>
      <c r="C67">
        <v>653.81399999999996</v>
      </c>
    </row>
    <row r="68" spans="1:3" x14ac:dyDescent="0.3">
      <c r="A68">
        <v>22353.968653326025</v>
      </c>
      <c r="B68">
        <f>Input!$H$15</f>
        <v>6</v>
      </c>
      <c r="C68">
        <v>653.48799999999994</v>
      </c>
    </row>
    <row r="69" spans="1:3" x14ac:dyDescent="0.3">
      <c r="A69">
        <v>22380.218653326025</v>
      </c>
      <c r="B69">
        <f>Input!$H$15</f>
        <v>6</v>
      </c>
      <c r="C69">
        <v>653.125</v>
      </c>
    </row>
    <row r="70" spans="1:3" x14ac:dyDescent="0.3">
      <c r="A70" cm="1">
        <f t="array" ref="A70:A74">TRANSPOSE('Screed Elevations Table'!$C13:$G13)</f>
        <v>21948.968844420076</v>
      </c>
      <c r="B70">
        <f>Input!$H$16</f>
        <v>20</v>
      </c>
      <c r="C70" cm="1">
        <f t="array" ref="C70:C74">TRANSPOSE('Screed Elevations Table'!$C14:$G14)</f>
        <v>653.31299999999999</v>
      </c>
    </row>
    <row r="71" spans="1:3" x14ac:dyDescent="0.3">
      <c r="A71">
        <v>21975.218844420076</v>
      </c>
      <c r="B71">
        <f>Input!$H$16</f>
        <v>20</v>
      </c>
      <c r="C71">
        <v>653.6869999999999</v>
      </c>
    </row>
    <row r="72" spans="1:3" x14ac:dyDescent="0.3">
      <c r="A72">
        <v>22001.468844420076</v>
      </c>
      <c r="B72">
        <f>Input!$H$16</f>
        <v>20</v>
      </c>
      <c r="C72">
        <v>654.03499999999997</v>
      </c>
    </row>
    <row r="73" spans="1:3" x14ac:dyDescent="0.3">
      <c r="A73">
        <v>22027.718844420076</v>
      </c>
      <c r="B73">
        <f>Input!$H$16</f>
        <v>20</v>
      </c>
      <c r="C73">
        <v>654.3309999999999</v>
      </c>
    </row>
    <row r="74" spans="1:3" x14ac:dyDescent="0.3">
      <c r="A74">
        <v>22053.968844420076</v>
      </c>
      <c r="B74">
        <f>Input!$H$16</f>
        <v>20</v>
      </c>
      <c r="C74">
        <v>654.56899999999996</v>
      </c>
    </row>
    <row r="75" spans="1:3" x14ac:dyDescent="0.3">
      <c r="A75" cm="1">
        <f t="array" ref="A75:A78">TRANSPOSE('Screed Elevations Table'!$I13:$L13)</f>
        <v>22080.218844420076</v>
      </c>
      <c r="B75">
        <f>Input!$H$16</f>
        <v>20</v>
      </c>
      <c r="C75" cm="1">
        <f t="array" ref="C75:C78">TRANSPOSE('Screed Elevations Table'!$I14:$L14)</f>
        <v>654.70499999999993</v>
      </c>
    </row>
    <row r="76" spans="1:3" x14ac:dyDescent="0.3">
      <c r="A76">
        <v>22106.468844420076</v>
      </c>
      <c r="B76">
        <f>Input!$H$16</f>
        <v>20</v>
      </c>
      <c r="C76">
        <v>654.82299999999998</v>
      </c>
    </row>
    <row r="77" spans="1:3" x14ac:dyDescent="0.3">
      <c r="A77">
        <v>22132.718844420076</v>
      </c>
      <c r="B77">
        <f>Input!$H$16</f>
        <v>20</v>
      </c>
      <c r="C77">
        <v>654.92199999999991</v>
      </c>
    </row>
    <row r="78" spans="1:3" x14ac:dyDescent="0.3">
      <c r="A78">
        <v>22158.968844420076</v>
      </c>
      <c r="B78">
        <f>Input!$H$16</f>
        <v>20</v>
      </c>
      <c r="C78">
        <v>654.96199999999999</v>
      </c>
    </row>
    <row r="79" spans="1:3" x14ac:dyDescent="0.3">
      <c r="A79" cm="1">
        <f t="array" ref="A79:A82">TRANSPOSE('Screed Elevations Table'!$N13:$Q13)</f>
        <v>22185.218844420076</v>
      </c>
      <c r="B79">
        <f>Input!$H$16</f>
        <v>20</v>
      </c>
      <c r="C79" cm="1">
        <f t="array" ref="C79:C82">TRANSPOSE('Screed Elevations Table'!$N14:$Q14)</f>
        <v>654.94799999999998</v>
      </c>
    </row>
    <row r="80" spans="1:3" x14ac:dyDescent="0.3">
      <c r="A80">
        <v>22211.468844420076</v>
      </c>
      <c r="B80">
        <f>Input!$H$16</f>
        <v>20</v>
      </c>
      <c r="C80">
        <v>654.88299999999992</v>
      </c>
    </row>
    <row r="81" spans="1:3" x14ac:dyDescent="0.3">
      <c r="A81">
        <v>22237.718844420076</v>
      </c>
      <c r="B81">
        <f>Input!$H$16</f>
        <v>20</v>
      </c>
      <c r="C81">
        <v>654.80799999999999</v>
      </c>
    </row>
    <row r="82" spans="1:3" x14ac:dyDescent="0.3">
      <c r="A82">
        <v>22263.968844420076</v>
      </c>
      <c r="B82">
        <f>Input!$H$16</f>
        <v>20</v>
      </c>
      <c r="C82">
        <v>654.64099999999996</v>
      </c>
    </row>
    <row r="83" spans="1:3" x14ac:dyDescent="0.3">
      <c r="A83" cm="1">
        <f t="array" ref="A83:A86">TRANSPOSE('Screed Elevations Table'!$S13:$V13)</f>
        <v>22290.218844420076</v>
      </c>
      <c r="B83">
        <f>Input!$H$16</f>
        <v>20</v>
      </c>
      <c r="C83" cm="1">
        <f t="array" ref="C83:C86">TRANSPOSE('Screed Elevations Table'!$S14:$V14)</f>
        <v>654.41199999999992</v>
      </c>
    </row>
    <row r="84" spans="1:3" x14ac:dyDescent="0.3">
      <c r="A84">
        <v>22316.468844420076</v>
      </c>
      <c r="B84">
        <f>Input!$H$16</f>
        <v>20</v>
      </c>
      <c r="C84">
        <v>654.16499999999996</v>
      </c>
    </row>
    <row r="85" spans="1:3" x14ac:dyDescent="0.3">
      <c r="A85">
        <v>22342.718844420076</v>
      </c>
      <c r="B85">
        <f>Input!$H$16</f>
        <v>20</v>
      </c>
      <c r="C85">
        <v>653.8359999999999</v>
      </c>
    </row>
    <row r="86" spans="1:3" x14ac:dyDescent="0.3">
      <c r="A86">
        <v>22368.968844420076</v>
      </c>
      <c r="B86">
        <f>Input!$H$16</f>
        <v>20</v>
      </c>
      <c r="C86">
        <v>653.50799999999992</v>
      </c>
    </row>
    <row r="87" spans="1:3" x14ac:dyDescent="0.3">
      <c r="A87" cm="1">
        <f t="array" ref="A87:A91">TRANSPOSE('Screed Elevations Table'!$C15:$G15)</f>
        <v>21931.29057328216</v>
      </c>
      <c r="B87">
        <f>Input!$H$17</f>
        <v>42</v>
      </c>
      <c r="C87" cm="1">
        <f t="array" ref="C87:C91">TRANSPOSE('Screed Elevations Table'!$C16:$G16)</f>
        <v>652.70399999999995</v>
      </c>
    </row>
    <row r="88" spans="1:3" x14ac:dyDescent="0.3">
      <c r="A88">
        <v>21957.54057328216</v>
      </c>
      <c r="B88">
        <f>Input!$H$17</f>
        <v>42</v>
      </c>
      <c r="C88">
        <v>653.13299999999992</v>
      </c>
    </row>
    <row r="89" spans="1:3" x14ac:dyDescent="0.3">
      <c r="A89">
        <v>21983.79057328216</v>
      </c>
      <c r="B89">
        <f>Input!$H$17</f>
        <v>42</v>
      </c>
      <c r="C89">
        <v>653.48899999999992</v>
      </c>
    </row>
    <row r="90" spans="1:3" x14ac:dyDescent="0.3">
      <c r="A90">
        <v>22010.04057328216</v>
      </c>
      <c r="B90">
        <f>Input!$H$17</f>
        <v>42</v>
      </c>
      <c r="C90">
        <v>653.8359999999999</v>
      </c>
    </row>
    <row r="91" spans="1:3" x14ac:dyDescent="0.3">
      <c r="A91">
        <v>22036.29057328216</v>
      </c>
      <c r="B91">
        <f>Input!$H$17</f>
        <v>42</v>
      </c>
      <c r="C91">
        <v>654.08999999999992</v>
      </c>
    </row>
    <row r="92" spans="1:3" x14ac:dyDescent="0.3">
      <c r="A92" cm="1">
        <f t="array" ref="A92:A95">TRANSPOSE('Screed Elevations Table'!$I15:$L15)</f>
        <v>22062.54057328216</v>
      </c>
      <c r="B92">
        <f>Input!$H$17</f>
        <v>42</v>
      </c>
      <c r="C92" cm="1">
        <f t="array" ref="C92:C95">TRANSPOSE('Screed Elevations Table'!$I16:$L16)</f>
        <v>654.25099999999998</v>
      </c>
    </row>
    <row r="93" spans="1:3" x14ac:dyDescent="0.3">
      <c r="A93">
        <v>22088.79057328216</v>
      </c>
      <c r="B93">
        <f>Input!$H$17</f>
        <v>42</v>
      </c>
      <c r="C93">
        <v>654.37799999999993</v>
      </c>
    </row>
    <row r="94" spans="1:3" x14ac:dyDescent="0.3">
      <c r="A94">
        <v>22115.04057328216</v>
      </c>
      <c r="B94">
        <f>Input!$H$17</f>
        <v>42</v>
      </c>
      <c r="C94">
        <v>654.51799999999992</v>
      </c>
    </row>
    <row r="95" spans="1:3" x14ac:dyDescent="0.3">
      <c r="A95">
        <v>22141.29057328216</v>
      </c>
      <c r="B95">
        <f>Input!$H$17</f>
        <v>42</v>
      </c>
      <c r="C95">
        <v>654.63699999999994</v>
      </c>
    </row>
    <row r="96" spans="1:3" x14ac:dyDescent="0.3">
      <c r="A96" cm="1">
        <f t="array" ref="A96:A99">TRANSPOSE('Screed Elevations Table'!$N15:$Q15)</f>
        <v>22167.54057328216</v>
      </c>
      <c r="B96">
        <f>Input!$H$17</f>
        <v>42</v>
      </c>
      <c r="C96" cm="1">
        <f t="array" ref="C96:C99">TRANSPOSE('Screed Elevations Table'!$N16:$Q16)</f>
        <v>654.62599999999998</v>
      </c>
    </row>
    <row r="97" spans="1:3" x14ac:dyDescent="0.3">
      <c r="A97">
        <v>22193.79057328216</v>
      </c>
      <c r="B97">
        <f>Input!$H$17</f>
        <v>42</v>
      </c>
      <c r="C97">
        <v>654.56799999999998</v>
      </c>
    </row>
    <row r="98" spans="1:3" x14ac:dyDescent="0.3">
      <c r="A98">
        <v>22220.04057328216</v>
      </c>
      <c r="B98">
        <f>Input!$H$17</f>
        <v>42</v>
      </c>
      <c r="C98">
        <v>654.52299999999991</v>
      </c>
    </row>
    <row r="99" spans="1:3" x14ac:dyDescent="0.3">
      <c r="A99">
        <v>22246.29057328216</v>
      </c>
      <c r="B99">
        <f>Input!$H$17</f>
        <v>42</v>
      </c>
      <c r="C99">
        <v>654.3889999999999</v>
      </c>
    </row>
    <row r="100" spans="1:3" x14ac:dyDescent="0.3">
      <c r="A100" cm="1">
        <f t="array" ref="A100:A103">TRANSPOSE('Screed Elevations Table'!$S15:$V15)</f>
        <v>22272.54057328216</v>
      </c>
      <c r="B100">
        <f>Input!$H$17</f>
        <v>42</v>
      </c>
      <c r="C100" cm="1">
        <f t="array" ref="C100:C103">TRANSPOSE('Screed Elevations Table'!$S16:$V16)</f>
        <v>654.20399999999995</v>
      </c>
    </row>
    <row r="101" spans="1:3" x14ac:dyDescent="0.3">
      <c r="A101">
        <v>22298.79057328216</v>
      </c>
      <c r="B101">
        <f>Input!$H$17</f>
        <v>42</v>
      </c>
      <c r="C101">
        <v>653.97299999999996</v>
      </c>
    </row>
    <row r="102" spans="1:3" x14ac:dyDescent="0.3">
      <c r="A102">
        <v>22325.04057328216</v>
      </c>
      <c r="B102">
        <f>Input!$H$17</f>
        <v>42</v>
      </c>
      <c r="C102">
        <v>653.71199999999999</v>
      </c>
    </row>
    <row r="103" spans="1:3" x14ac:dyDescent="0.3">
      <c r="A103">
        <v>22351.29057328216</v>
      </c>
      <c r="B103">
        <f>Input!$H$17</f>
        <v>42</v>
      </c>
      <c r="C103">
        <v>653.38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Input</vt:lpstr>
      <vt:lpstr>Screed Elevations Table</vt:lpstr>
      <vt:lpstr>Abutment Elevs.</vt:lpstr>
      <vt:lpstr>WB Barrier at Screed Locations</vt:lpstr>
      <vt:lpstr>WB Crown at Screed Locations</vt:lpstr>
      <vt:lpstr>WB Median at Screed Locations</vt:lpstr>
      <vt:lpstr>EB Median at Screed Locations</vt:lpstr>
      <vt:lpstr>EB Crown at Screed Locations</vt:lpstr>
      <vt:lpstr>EB Barrier at Screed Locations</vt:lpstr>
      <vt:lpstr>StaOffElev</vt:lpstr>
      <vt:lpstr>'Screed Elevations Table'!Print_Area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Charville, David</cp:lastModifiedBy>
  <dcterms:created xsi:type="dcterms:W3CDTF">2025-08-07T13:48:37Z</dcterms:created>
  <dcterms:modified xsi:type="dcterms:W3CDTF">2025-10-08T16:29:48Z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